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al Florez\Desktop\Finales\Anexos\"/>
    </mc:Choice>
  </mc:AlternateContent>
  <xr:revisionPtr revIDLastSave="0" documentId="13_ncr:1_{D64B40F3-38B3-4559-A7BB-503D9F0813E4}" xr6:coauthVersionLast="47" xr6:coauthVersionMax="47" xr10:uidLastSave="{00000000-0000-0000-0000-000000000000}"/>
  <bookViews>
    <workbookView xWindow="14940" yWindow="-14900" windowWidth="16200" windowHeight="13770" activeTab="3" xr2:uid="{7EA95483-2DC6-4550-9BBB-937B3847FB4F}"/>
  </bookViews>
  <sheets>
    <sheet name="M0BIO" sheetId="5" r:id="rId1"/>
    <sheet name="M15BIO" sheetId="4" r:id="rId2"/>
    <sheet name="M0FIS" sheetId="3" r:id="rId3"/>
    <sheet name="M15FIS" sheetId="1" r:id="rId4"/>
  </sheets>
  <definedNames>
    <definedName name="_xlnm._FilterDatabase" localSheetId="3" hidden="1">M15FIS!$A$1:$A$99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8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9EB644-8B7B-4AA4-8C3F-181485F5F8D8}" keepAlive="1" name="Consulta - 6  ENCUESTA PARA EMPLEADORES -" description="Conexión a la consulta '6  ENCUESTA PARA EMPLEADORES -' en el libro." type="5" refreshedVersion="0" background="1">
    <dbPr connection="Provider=Microsoft.Mashup.OleDb.1;Data Source=$Workbook$;Location=&quot;6  ENCUESTA PARA EMPLEADORES -&quot;;Extended Properties=&quot;&quot;" command="SELECT * FROM [6  ENCUESTA PARA EMPLEADORES -]"/>
  </connection>
</connections>
</file>

<file path=xl/sharedStrings.xml><?xml version="1.0" encoding="utf-8"?>
<sst xmlns="http://schemas.openxmlformats.org/spreadsheetml/2006/main" count="445" uniqueCount="247">
  <si>
    <t xml:space="preserve">Variable </t>
  </si>
  <si>
    <t>Atributo</t>
  </si>
  <si>
    <t>Cluster 1</t>
  </si>
  <si>
    <t>Cluster 2</t>
  </si>
  <si>
    <t>Lugar de residencia</t>
  </si>
  <si>
    <t>México/Zacatecas</t>
  </si>
  <si>
    <t>Viena/Austria</t>
  </si>
  <si>
    <t>Argentina/Buenos Aires</t>
  </si>
  <si>
    <t>Francia, Haut de France</t>
  </si>
  <si>
    <t>Año de graduacion</t>
  </si>
  <si>
    <t>Casado</t>
  </si>
  <si>
    <t>Soltero</t>
  </si>
  <si>
    <t>Unión marital de hecho</t>
  </si>
  <si>
    <t>Femenino</t>
  </si>
  <si>
    <t>Masculino</t>
  </si>
  <si>
    <t>Genero</t>
  </si>
  <si>
    <t>Estado Civil</t>
  </si>
  <si>
    <t>Busqueda de trabajo</t>
  </si>
  <si>
    <t>A1</t>
  </si>
  <si>
    <t>A2</t>
  </si>
  <si>
    <t>B1</t>
  </si>
  <si>
    <t>Dominio de Idioma ingles</t>
  </si>
  <si>
    <t>B2/C1</t>
  </si>
  <si>
    <t>Sin dominio</t>
  </si>
  <si>
    <t>Maestria</t>
  </si>
  <si>
    <t>Doctorado</t>
  </si>
  <si>
    <t>Empleado de empresa particular</t>
  </si>
  <si>
    <t>Empleado del sector público</t>
  </si>
  <si>
    <t>Trabajador independiente</t>
  </si>
  <si>
    <t>Científico de Datos</t>
  </si>
  <si>
    <t>Contratista</t>
  </si>
  <si>
    <t>Docente</t>
  </si>
  <si>
    <t>Físico médico de radioterapia</t>
  </si>
  <si>
    <t>Orientador de Fisica y geometria</t>
  </si>
  <si>
    <t>Cargos Desempeñados</t>
  </si>
  <si>
    <t>Vinculacion laboral</t>
  </si>
  <si>
    <t>Contrato a término fijo a más de seis meses.</t>
  </si>
  <si>
    <t>Contrato a término fijo a seis meses o menos</t>
  </si>
  <si>
    <t>Contrato a término indefinido</t>
  </si>
  <si>
    <t>Contrato obra labor</t>
  </si>
  <si>
    <t>Amigos-familiares</t>
  </si>
  <si>
    <t>Bolsa de empleo UIS</t>
  </si>
  <si>
    <t>Bolsas de empleo externas</t>
  </si>
  <si>
    <t>Concurso docente</t>
  </si>
  <si>
    <t>Contacto directo con empresa</t>
  </si>
  <si>
    <t>Contactos laborales</t>
  </si>
  <si>
    <t>Medio de busqueda de empleo</t>
  </si>
  <si>
    <t>Ninguna</t>
  </si>
  <si>
    <t>Diplomado</t>
  </si>
  <si>
    <t>Especializacion</t>
  </si>
  <si>
    <t>Cursos Cortos</t>
  </si>
  <si>
    <t>Antigüedad en el cargo Actual</t>
  </si>
  <si>
    <t>Entre 12 y menos de 24 meses</t>
  </si>
  <si>
    <t>Entre 6 y menos de 12 meses</t>
  </si>
  <si>
    <t>Más de 24 meses</t>
  </si>
  <si>
    <t>Menos de 6 meses</t>
  </si>
  <si>
    <t>Ocupacion Actual</t>
  </si>
  <si>
    <t>Tipo de estudios en ejecuccion</t>
  </si>
  <si>
    <t xml:space="preserve">Maestría </t>
  </si>
  <si>
    <t>Planes a mediano plazo</t>
  </si>
  <si>
    <t>Continuar formación académica en el país</t>
  </si>
  <si>
    <t>Continuar formación académica fuera del país</t>
  </si>
  <si>
    <t>Crear un emprendimiento</t>
  </si>
  <si>
    <t>No he decidido</t>
  </si>
  <si>
    <t>Trabajar en el país</t>
  </si>
  <si>
    <t>Trabajar fuera del país</t>
  </si>
  <si>
    <t>Vivir fuera del país de manera permanente.</t>
  </si>
  <si>
    <t>Grado de pertenencia a la UIS</t>
  </si>
  <si>
    <t>Alto</t>
  </si>
  <si>
    <t>Bajo</t>
  </si>
  <si>
    <t>Medio</t>
  </si>
  <si>
    <t>Grado de satisfaccion con formacion profesional recibida</t>
  </si>
  <si>
    <t>Muy bajo</t>
  </si>
  <si>
    <t>Muy alto</t>
  </si>
  <si>
    <t xml:space="preserve">Competencias del PEP por fortalecer </t>
  </si>
  <si>
    <t>Nivel de formacion profesional actual</t>
  </si>
  <si>
    <t>Colombia</t>
  </si>
  <si>
    <t>Chile</t>
  </si>
  <si>
    <t>Francia</t>
  </si>
  <si>
    <t>México</t>
  </si>
  <si>
    <t>España</t>
  </si>
  <si>
    <t>Búsqueda de trabajo</t>
  </si>
  <si>
    <t>Estudios</t>
  </si>
  <si>
    <t>Empleado de sector publico</t>
  </si>
  <si>
    <t>Empleado de empresa privada</t>
  </si>
  <si>
    <t>Reconocimientos Academicos en el pregrado</t>
  </si>
  <si>
    <t>Grupo de investigacion miembro</t>
  </si>
  <si>
    <t>CIMBIOS</t>
  </si>
  <si>
    <t>FITEK</t>
  </si>
  <si>
    <t>GIRG</t>
  </si>
  <si>
    <t>GOTS</t>
  </si>
  <si>
    <t>Ninguno</t>
  </si>
  <si>
    <t>Estudiante distinguido</t>
  </si>
  <si>
    <t>Tesis laureada</t>
  </si>
  <si>
    <t xml:space="preserve">3Lugar en IPT - International Physicists' Tournament  2018-2019 </t>
  </si>
  <si>
    <t xml:space="preserve">Cum Laude </t>
  </si>
  <si>
    <t>Satisfaccion con formacion profesional recibida.</t>
  </si>
  <si>
    <t>Principal ventaja de la UIS</t>
  </si>
  <si>
    <t>Formacion profesional de los docentes</t>
  </si>
  <si>
    <t>La infraestructura del campus</t>
  </si>
  <si>
    <t>La relación costo/calidad.</t>
  </si>
  <si>
    <t>Los espacios culturales</t>
  </si>
  <si>
    <t>50,00%</t>
  </si>
  <si>
    <t>Investigación academica de alta calidad.</t>
  </si>
  <si>
    <t>Mediadora profesional</t>
  </si>
  <si>
    <t>Contrato de prestacion de servicios</t>
  </si>
  <si>
    <t>Nivel de pertenencia con la UIS</t>
  </si>
  <si>
    <t>Continuar su formación académica</t>
  </si>
  <si>
    <t>Tipo de postgrado que planea cursar</t>
  </si>
  <si>
    <t>Astrofísica</t>
  </si>
  <si>
    <t>Astrofísica y cosmología</t>
  </si>
  <si>
    <t>Física</t>
  </si>
  <si>
    <t>Física médica</t>
  </si>
  <si>
    <t>Instrumentación</t>
  </si>
  <si>
    <t>Física de materiales</t>
  </si>
  <si>
    <t>Areas de interes para realizar estudios de postgrado</t>
  </si>
  <si>
    <t>Contratista en diseño de esquemas ópticos</t>
  </si>
  <si>
    <t>Entre 3 y 6 meses</t>
  </si>
  <si>
    <t>Tiempo de busqueda de empleo</t>
  </si>
  <si>
    <t>Entre 1 y 3 meses</t>
  </si>
  <si>
    <t>Más de 6 meses</t>
  </si>
  <si>
    <t>Amigos-Familiares</t>
  </si>
  <si>
    <t>Bolsa empleo UIS</t>
  </si>
  <si>
    <t>Contactos laborales.</t>
  </si>
  <si>
    <t>Redes sociales (LinkedIn, Viadeo, Facebook, etc.)</t>
  </si>
  <si>
    <t>Acercamiento a grupos de investigacion y semilleros.</t>
  </si>
  <si>
    <t>Diversificacion de areas de investigacion</t>
  </si>
  <si>
    <t>Infraestructrua tecnologica en las aulas.</t>
  </si>
  <si>
    <t>Laboratorios de practicas</t>
  </si>
  <si>
    <t>Las practicas experimentales</t>
  </si>
  <si>
    <t>Más ayudas a los estudiantes</t>
  </si>
  <si>
    <t xml:space="preserve">Métodos pedagógicos </t>
  </si>
  <si>
    <t>Aspectos mejorables en el programa</t>
  </si>
  <si>
    <t>Ingresos Laborales</t>
  </si>
  <si>
    <t>Entre 2 y 4 SMMLV</t>
  </si>
  <si>
    <t>Continuar su formación académica fuera del pais</t>
  </si>
  <si>
    <t>Continuar su formación académica en el pais</t>
  </si>
  <si>
    <t>Optica</t>
  </si>
  <si>
    <t>No ha decidido</t>
  </si>
  <si>
    <t>Cluster 3</t>
  </si>
  <si>
    <t>Alemania</t>
  </si>
  <si>
    <t>Australia</t>
  </si>
  <si>
    <t>Brasil</t>
  </si>
  <si>
    <t xml:space="preserve">Estados Unidos </t>
  </si>
  <si>
    <t>Buscando trabajo</t>
  </si>
  <si>
    <t>Estudiando</t>
  </si>
  <si>
    <t>Trabajando</t>
  </si>
  <si>
    <t>Tipo de actividad laboral</t>
  </si>
  <si>
    <t>Maestría</t>
  </si>
  <si>
    <t>C1</t>
  </si>
  <si>
    <t>B2</t>
  </si>
  <si>
    <t>Acuarista</t>
  </si>
  <si>
    <t>Auxiliar de investigación</t>
  </si>
  <si>
    <t>Biólogo</t>
  </si>
  <si>
    <t>Coordinador de departamento</t>
  </si>
  <si>
    <t>Teleoperador</t>
  </si>
  <si>
    <t>Auxiliar de campo</t>
  </si>
  <si>
    <t>Investigador</t>
  </si>
  <si>
    <t>Contratación por prestación de servicios</t>
  </si>
  <si>
    <t>Práctica universitaria</t>
  </si>
  <si>
    <t>Concursos</t>
  </si>
  <si>
    <t>Formacion adicional al pregrado</t>
  </si>
  <si>
    <t>Entre $2.271.316  y  $3.179.841</t>
  </si>
  <si>
    <t>Entre $3.179.842  y  $4.088.367</t>
  </si>
  <si>
    <t>Entre $4.088.368  y  $5.500.000</t>
  </si>
  <si>
    <t>Entre $908.527  y  $2.271.315</t>
  </si>
  <si>
    <t>Más de $5.500.000</t>
  </si>
  <si>
    <t>Menos de $908.526</t>
  </si>
  <si>
    <t>Escala salarial</t>
  </si>
  <si>
    <t>Tipo de formacion en curso</t>
  </si>
  <si>
    <t>Areas de formacion del postgrado</t>
  </si>
  <si>
    <t>Biologia Computational</t>
  </si>
  <si>
    <t>Ecologia y reproducción de anfibios</t>
  </si>
  <si>
    <t>Ecología, evolución y sistematica</t>
  </si>
  <si>
    <t>Filogenia, filogenómica, morfometría geométrica</t>
  </si>
  <si>
    <t>Inmunología</t>
  </si>
  <si>
    <t>Manejo de recursos marinos</t>
  </si>
  <si>
    <t>Neuroendocrinologia comportamental en buhos</t>
  </si>
  <si>
    <t>Toxinologa</t>
  </si>
  <si>
    <t>Virología y Biología celular</t>
  </si>
  <si>
    <t>Entomologia</t>
  </si>
  <si>
    <t>Entre 20 y 30 Horas</t>
  </si>
  <si>
    <t>Entre 30 y 50 Horas</t>
  </si>
  <si>
    <t>Más de 50 Horas</t>
  </si>
  <si>
    <t>Menos de 20 Horas</t>
  </si>
  <si>
    <t>Intensidad horaria semanal</t>
  </si>
  <si>
    <t>Areas de desempeño laboral</t>
  </si>
  <si>
    <t>Botánica taxonómica</t>
  </si>
  <si>
    <t>Botánica, ornitología</t>
  </si>
  <si>
    <t>Docencia</t>
  </si>
  <si>
    <t>Ecología acústica, ecología del paisaje, mastozoólogia</t>
  </si>
  <si>
    <t>Estadística, Biología de la conservación</t>
  </si>
  <si>
    <t>Ornitología</t>
  </si>
  <si>
    <t>Sistemática y evolución</t>
  </si>
  <si>
    <t>Toxicología</t>
  </si>
  <si>
    <t>Biología Celular</t>
  </si>
  <si>
    <t>Ecología</t>
  </si>
  <si>
    <t>Microbiología</t>
  </si>
  <si>
    <t>Hidrobiología</t>
  </si>
  <si>
    <t>Identificación taxonómica</t>
  </si>
  <si>
    <t>Genetica</t>
  </si>
  <si>
    <t>Botánica</t>
  </si>
  <si>
    <t>Biologia Molecular</t>
  </si>
  <si>
    <t>Ecosistemas estratégicos</t>
  </si>
  <si>
    <t>Licencias ambientales</t>
  </si>
  <si>
    <t xml:space="preserve">Bioacústica </t>
  </si>
  <si>
    <t>Mastozoologia</t>
  </si>
  <si>
    <t>Taxonomía vegetal</t>
  </si>
  <si>
    <t>Grado de satisfaccion con el posicionamiento laboral</t>
  </si>
  <si>
    <t>Grado de satisfacion con el impacto del empleo en el crecimiento profesional</t>
  </si>
  <si>
    <t>Grado de satisfaccion con la formacion laboral recibida frente a las necsidades del mercado laboral colombiano.</t>
  </si>
  <si>
    <t>Ciencias básicas</t>
  </si>
  <si>
    <t>Areas de formacion adicional al pregrado</t>
  </si>
  <si>
    <t>Biología</t>
  </si>
  <si>
    <t>Ciencias Marinas</t>
  </si>
  <si>
    <t>Especialización en Ingeniería Ambiental.</t>
  </si>
  <si>
    <t>Gerencia del Ambiente</t>
  </si>
  <si>
    <t>Informática para la Educación.</t>
  </si>
  <si>
    <t>Virología</t>
  </si>
  <si>
    <t xml:space="preserve">Endocrinologia comportamental de aves </t>
  </si>
  <si>
    <t>Inmunología.</t>
  </si>
  <si>
    <t>Biología Molecular</t>
  </si>
  <si>
    <t>Bioquímica</t>
  </si>
  <si>
    <t>Analista de datos</t>
  </si>
  <si>
    <t>Portugal</t>
  </si>
  <si>
    <t>CINBIN</t>
  </si>
  <si>
    <t>GEBIO</t>
  </si>
  <si>
    <t>GIEFIVET</t>
  </si>
  <si>
    <t>GIMG</t>
  </si>
  <si>
    <t>Plant Planet and Global Change</t>
  </si>
  <si>
    <t>Menos de 3 meses</t>
  </si>
  <si>
    <t>Biotecnología</t>
  </si>
  <si>
    <t>Estudios de biodiversidad</t>
  </si>
  <si>
    <t>Vinculacion Laboral</t>
  </si>
  <si>
    <t>Contrato a término fijo</t>
  </si>
  <si>
    <t>Escala Salarial</t>
  </si>
  <si>
    <t>Agroecología</t>
  </si>
  <si>
    <t>Biotecnología en plantas</t>
  </si>
  <si>
    <t>Microbiología/virología</t>
  </si>
  <si>
    <t>Especialización</t>
  </si>
  <si>
    <t>Muy Alto</t>
  </si>
  <si>
    <t>Bolsa de empleo externas</t>
  </si>
  <si>
    <t>Redes sociales (LinkedIn, Viadeo, Facebook, etc)</t>
  </si>
  <si>
    <t>Nivel de satisfaccion con la calidad de la formacion recibida</t>
  </si>
  <si>
    <t>25,00%</t>
  </si>
  <si>
    <t>Gestion de bases datos</t>
  </si>
  <si>
    <t>Grado de satisfacion con remuneracion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</si>
</sst>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9" fontId="0" fillId="0" borderId="0" xfId="1" applyFont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10" fontId="0" fillId="0" borderId="0" xfId="0" applyNumberFormat="1"/>
    <xf numFmtId="164" fontId="0" fillId="0" borderId="0" xfId="1" applyNumberFormat="1" applyFont="1"/>
    <xf numFmtId="10" fontId="0" fillId="0" borderId="0" xfId="1" applyNumberFormat="1" applyFont="1"/>
    <xf numFmtId="165" fontId="0" fillId="0" borderId="0" xfId="1" applyNumberFormat="1" applyFont="1"/>
    <xf numFmtId="0" fontId="0" fillId="4" borderId="0" xfId="0" applyFill="1"/>
    <xf numFmtId="10" fontId="0" fillId="4" borderId="0" xfId="1" applyNumberFormat="1" applyFont="1" applyFill="1"/>
    <xf numFmtId="0" fontId="0" fillId="0" borderId="1" xfId="0" applyBorder="1"/>
    <xf numFmtId="0" fontId="0" fillId="4" borderId="1" xfId="0" applyFill="1" applyBorder="1"/>
    <xf numFmtId="9" fontId="0" fillId="0" borderId="1" xfId="0" applyNumberFormat="1" applyBorder="1"/>
    <xf numFmtId="0" fontId="0" fillId="0" borderId="2" xfId="0" applyBorder="1"/>
    <xf numFmtId="0" fontId="0" fillId="4" borderId="3" xfId="0" applyFill="1" applyBorder="1"/>
    <xf numFmtId="0" fontId="2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left"/>
    </xf>
    <xf numFmtId="10" fontId="0" fillId="4" borderId="3" xfId="0" applyNumberFormat="1" applyFill="1" applyBorder="1"/>
    <xf numFmtId="10" fontId="0" fillId="4" borderId="3" xfId="1" applyNumberFormat="1" applyFont="1" applyFill="1" applyBorder="1"/>
    <xf numFmtId="10" fontId="0" fillId="4" borderId="3" xfId="1" applyNumberFormat="1" applyFont="1" applyFill="1" applyBorder="1" applyAlignment="1">
      <alignment horizontal="right"/>
    </xf>
    <xf numFmtId="9" fontId="0" fillId="4" borderId="3" xfId="0" applyNumberFormat="1" applyFill="1" applyBorder="1"/>
    <xf numFmtId="0" fontId="0" fillId="5" borderId="0" xfId="0" applyFill="1" applyAlignment="1">
      <alignment horizontal="left"/>
    </xf>
    <xf numFmtId="10" fontId="0" fillId="5" borderId="0" xfId="1" applyNumberFormat="1" applyFont="1" applyFill="1"/>
    <xf numFmtId="164" fontId="0" fillId="4" borderId="0" xfId="1" applyNumberFormat="1" applyFont="1" applyFill="1"/>
    <xf numFmtId="0" fontId="0" fillId="4" borderId="0" xfId="0" applyFill="1" applyBorder="1"/>
    <xf numFmtId="0" fontId="0" fillId="0" borderId="3" xfId="0" applyBorder="1"/>
    <xf numFmtId="164" fontId="0" fillId="0" borderId="3" xfId="1" applyNumberFormat="1" applyFont="1" applyBorder="1"/>
    <xf numFmtId="164" fontId="0" fillId="4" borderId="3" xfId="1" applyNumberFormat="1" applyFont="1" applyFill="1" applyBorder="1"/>
    <xf numFmtId="10" fontId="0" fillId="0" borderId="3" xfId="0" applyNumberFormat="1" applyBorder="1"/>
    <xf numFmtId="0" fontId="0" fillId="0" borderId="3" xfId="0" applyBorder="1" applyAlignment="1">
      <alignment horizontal="left"/>
    </xf>
    <xf numFmtId="10" fontId="0" fillId="0" borderId="1" xfId="1" applyNumberFormat="1" applyFont="1" applyBorder="1"/>
    <xf numFmtId="165" fontId="0" fillId="0" borderId="0" xfId="1" applyNumberFormat="1" applyFont="1" applyAlignment="1">
      <alignment horizontal="right"/>
    </xf>
    <xf numFmtId="1" fontId="0" fillId="0" borderId="0" xfId="1" applyNumberFormat="1" applyFont="1" applyAlignment="1">
      <alignment horizontal="left"/>
    </xf>
    <xf numFmtId="0" fontId="0" fillId="6" borderId="0" xfId="0" applyFill="1"/>
    <xf numFmtId="0" fontId="2" fillId="0" borderId="1" xfId="0" applyFont="1" applyBorder="1" applyAlignment="1">
      <alignment horizontal="center"/>
    </xf>
    <xf numFmtId="0" fontId="0" fillId="3" borderId="0" xfId="0" applyFill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1066-AA68-477B-896A-378D4C13B0F8}">
  <dimension ref="A1:D80"/>
  <sheetViews>
    <sheetView zoomScale="76" zoomScaleNormal="76" workbookViewId="0">
      <selection sqref="A1:XFD2"/>
    </sheetView>
  </sheetViews>
  <sheetFormatPr baseColWidth="10" defaultRowHeight="14.5" x14ac:dyDescent="0.35"/>
  <cols>
    <col min="1" max="1" width="44" customWidth="1"/>
    <col min="2" max="2" width="29" customWidth="1"/>
    <col min="3" max="4" width="12.26953125" bestFit="1" customWidth="1"/>
  </cols>
  <sheetData>
    <row r="1" spans="1:4" x14ac:dyDescent="0.35">
      <c r="A1" s="4" t="s">
        <v>0</v>
      </c>
      <c r="B1" s="37" t="s">
        <v>1</v>
      </c>
      <c r="C1" s="4" t="s">
        <v>2</v>
      </c>
      <c r="D1" s="4" t="s">
        <v>3</v>
      </c>
    </row>
    <row r="2" spans="1:4" x14ac:dyDescent="0.35">
      <c r="A2" s="6" t="s">
        <v>15</v>
      </c>
      <c r="B2" s="2" t="s">
        <v>13</v>
      </c>
      <c r="C2" s="7">
        <v>0.4</v>
      </c>
      <c r="D2" s="7">
        <v>0.33333333333333331</v>
      </c>
    </row>
    <row r="3" spans="1:4" x14ac:dyDescent="0.35">
      <c r="B3" s="2" t="s">
        <v>14</v>
      </c>
      <c r="C3" s="7">
        <v>0.6</v>
      </c>
      <c r="D3" s="7">
        <v>0.66666666666666663</v>
      </c>
    </row>
    <row r="4" spans="1:4" x14ac:dyDescent="0.35">
      <c r="B4" s="13"/>
    </row>
    <row r="5" spans="1:4" x14ac:dyDescent="0.35">
      <c r="A5" s="6" t="s">
        <v>4</v>
      </c>
      <c r="B5" s="2" t="s">
        <v>76</v>
      </c>
      <c r="C5" s="7">
        <v>0.8</v>
      </c>
      <c r="D5" s="7">
        <v>1</v>
      </c>
    </row>
    <row r="6" spans="1:4" x14ac:dyDescent="0.35">
      <c r="B6" s="2" t="s">
        <v>224</v>
      </c>
      <c r="C6" s="7">
        <v>0.2</v>
      </c>
      <c r="D6" s="7">
        <v>0</v>
      </c>
    </row>
    <row r="7" spans="1:4" x14ac:dyDescent="0.35">
      <c r="B7" s="13"/>
    </row>
    <row r="8" spans="1:4" x14ac:dyDescent="0.35">
      <c r="A8" s="6" t="s">
        <v>9</v>
      </c>
      <c r="B8" s="32">
        <v>2020</v>
      </c>
      <c r="C8" s="31">
        <v>1</v>
      </c>
      <c r="D8" s="31">
        <v>1</v>
      </c>
    </row>
    <row r="9" spans="1:4" x14ac:dyDescent="0.35">
      <c r="B9" s="13"/>
    </row>
    <row r="10" spans="1:4" x14ac:dyDescent="0.35">
      <c r="A10" s="6" t="s">
        <v>16</v>
      </c>
      <c r="B10" s="28" t="s">
        <v>11</v>
      </c>
      <c r="C10" s="29">
        <v>0.8</v>
      </c>
      <c r="D10" s="29">
        <v>1</v>
      </c>
    </row>
    <row r="11" spans="1:4" s="11" customFormat="1" x14ac:dyDescent="0.35">
      <c r="B11" s="17" t="s">
        <v>12</v>
      </c>
      <c r="C11" s="30">
        <v>0.2</v>
      </c>
      <c r="D11" s="30">
        <v>0</v>
      </c>
    </row>
    <row r="12" spans="1:4" s="11" customFormat="1" x14ac:dyDescent="0.35">
      <c r="B12" s="27"/>
      <c r="C12" s="26"/>
      <c r="D12" s="26"/>
    </row>
    <row r="13" spans="1:4" x14ac:dyDescent="0.35">
      <c r="A13" s="6" t="s">
        <v>56</v>
      </c>
      <c r="B13" s="2" t="s">
        <v>144</v>
      </c>
      <c r="C13" s="7">
        <v>0</v>
      </c>
      <c r="D13" s="7">
        <v>0.66666666666666663</v>
      </c>
    </row>
    <row r="14" spans="1:4" x14ac:dyDescent="0.35">
      <c r="B14" s="2" t="s">
        <v>145</v>
      </c>
      <c r="C14" s="7">
        <v>0.4</v>
      </c>
      <c r="D14" s="7">
        <v>0</v>
      </c>
    </row>
    <row r="15" spans="1:4" x14ac:dyDescent="0.35">
      <c r="B15" s="2" t="s">
        <v>146</v>
      </c>
      <c r="C15" s="7">
        <v>0.6</v>
      </c>
      <c r="D15" s="7">
        <v>0.33333333333333331</v>
      </c>
    </row>
    <row r="16" spans="1:4" x14ac:dyDescent="0.35">
      <c r="B16" s="15"/>
    </row>
    <row r="17" spans="1:4" x14ac:dyDescent="0.35">
      <c r="A17" s="6" t="s">
        <v>147</v>
      </c>
      <c r="B17" s="2" t="s">
        <v>26</v>
      </c>
      <c r="C17" s="7">
        <v>0.33333333333333331</v>
      </c>
      <c r="D17" s="7">
        <v>1</v>
      </c>
    </row>
    <row r="18" spans="1:4" x14ac:dyDescent="0.35">
      <c r="B18" s="2" t="s">
        <v>27</v>
      </c>
      <c r="C18" s="7">
        <v>0.33333333333333331</v>
      </c>
      <c r="D18" s="7">
        <v>0</v>
      </c>
    </row>
    <row r="19" spans="1:4" x14ac:dyDescent="0.35">
      <c r="B19" s="2" t="s">
        <v>28</v>
      </c>
      <c r="C19" s="7">
        <v>0.33333333333333331</v>
      </c>
      <c r="D19" s="7">
        <v>0</v>
      </c>
    </row>
    <row r="21" spans="1:4" x14ac:dyDescent="0.35">
      <c r="A21" s="6" t="s">
        <v>51</v>
      </c>
      <c r="B21" t="s">
        <v>117</v>
      </c>
      <c r="C21" s="9">
        <v>0.66666666666666663</v>
      </c>
      <c r="D21" s="9">
        <v>0</v>
      </c>
    </row>
    <row r="22" spans="1:4" x14ac:dyDescent="0.35">
      <c r="A22" s="11"/>
      <c r="B22" s="11" t="s">
        <v>230</v>
      </c>
      <c r="C22" s="12">
        <v>0.33333333333333331</v>
      </c>
      <c r="D22" s="12">
        <v>1</v>
      </c>
    </row>
    <row r="24" spans="1:4" x14ac:dyDescent="0.35">
      <c r="A24" s="6" t="s">
        <v>233</v>
      </c>
      <c r="B24" t="s">
        <v>234</v>
      </c>
      <c r="C24" s="9">
        <v>0.33333333333333331</v>
      </c>
      <c r="D24" s="9">
        <v>0</v>
      </c>
    </row>
    <row r="25" spans="1:4" x14ac:dyDescent="0.35">
      <c r="B25" t="s">
        <v>38</v>
      </c>
      <c r="C25" s="9">
        <v>0.33333333333333331</v>
      </c>
      <c r="D25" s="9">
        <v>1</v>
      </c>
    </row>
    <row r="26" spans="1:4" x14ac:dyDescent="0.35">
      <c r="B26" t="s">
        <v>39</v>
      </c>
      <c r="C26" s="9">
        <v>0.33333333333333331</v>
      </c>
      <c r="D26" s="9">
        <v>0</v>
      </c>
    </row>
    <row r="28" spans="1:4" x14ac:dyDescent="0.35">
      <c r="A28" s="6" t="s">
        <v>86</v>
      </c>
      <c r="B28" s="15" t="s">
        <v>225</v>
      </c>
      <c r="C28" s="9">
        <v>0.2</v>
      </c>
      <c r="D28" s="9">
        <v>0</v>
      </c>
    </row>
    <row r="29" spans="1:4" x14ac:dyDescent="0.35">
      <c r="B29" s="15" t="s">
        <v>226</v>
      </c>
      <c r="C29" s="9">
        <v>0</v>
      </c>
      <c r="D29" s="9">
        <v>0.33333333333333331</v>
      </c>
    </row>
    <row r="30" spans="1:4" x14ac:dyDescent="0.35">
      <c r="B30" s="15" t="s">
        <v>227</v>
      </c>
      <c r="C30" s="9">
        <v>0.4</v>
      </c>
      <c r="D30" s="9">
        <v>0.33333333333333331</v>
      </c>
    </row>
    <row r="31" spans="1:4" x14ac:dyDescent="0.35">
      <c r="B31" s="13" t="s">
        <v>228</v>
      </c>
      <c r="C31" s="9">
        <v>0</v>
      </c>
      <c r="D31" s="9">
        <v>0.33333333333333331</v>
      </c>
    </row>
    <row r="32" spans="1:4" x14ac:dyDescent="0.35">
      <c r="B32" s="13" t="s">
        <v>91</v>
      </c>
      <c r="C32" s="9">
        <v>0.2</v>
      </c>
      <c r="D32" s="9">
        <v>0</v>
      </c>
    </row>
    <row r="33" spans="1:4" x14ac:dyDescent="0.35">
      <c r="B33" s="13" t="s">
        <v>229</v>
      </c>
      <c r="C33" s="9">
        <v>0.2</v>
      </c>
      <c r="D33" s="9">
        <v>0</v>
      </c>
    </row>
    <row r="35" spans="1:4" x14ac:dyDescent="0.35">
      <c r="A35" s="6" t="s">
        <v>186</v>
      </c>
      <c r="B35" t="s">
        <v>231</v>
      </c>
      <c r="C35" s="9">
        <v>0.33333333333333331</v>
      </c>
      <c r="D35" s="9">
        <v>0</v>
      </c>
    </row>
    <row r="36" spans="1:4" x14ac:dyDescent="0.35">
      <c r="B36" t="s">
        <v>189</v>
      </c>
      <c r="C36" s="9">
        <v>0.33333333333333331</v>
      </c>
      <c r="D36" s="9">
        <v>0</v>
      </c>
    </row>
    <row r="37" spans="1:4" x14ac:dyDescent="0.35">
      <c r="B37" t="s">
        <v>232</v>
      </c>
      <c r="C37" s="9">
        <v>0.33333333333333331</v>
      </c>
      <c r="D37" s="9">
        <v>0</v>
      </c>
    </row>
    <row r="38" spans="1:4" x14ac:dyDescent="0.35">
      <c r="B38" t="s">
        <v>245</v>
      </c>
      <c r="C38" s="10">
        <v>0</v>
      </c>
      <c r="D38" s="34" t="s">
        <v>244</v>
      </c>
    </row>
    <row r="40" spans="1:4" x14ac:dyDescent="0.35">
      <c r="A40" s="6" t="s">
        <v>21</v>
      </c>
      <c r="B40" s="13" t="s">
        <v>18</v>
      </c>
      <c r="C40" s="9">
        <v>0</v>
      </c>
      <c r="D40" s="9">
        <v>0.33333333333333331</v>
      </c>
    </row>
    <row r="41" spans="1:4" x14ac:dyDescent="0.35">
      <c r="B41" s="13" t="s">
        <v>19</v>
      </c>
      <c r="C41" s="9">
        <v>0.4</v>
      </c>
      <c r="D41" s="9">
        <v>0</v>
      </c>
    </row>
    <row r="42" spans="1:4" x14ac:dyDescent="0.35">
      <c r="B42" s="13" t="s">
        <v>20</v>
      </c>
      <c r="C42" s="9">
        <v>0.6</v>
      </c>
      <c r="D42" s="9">
        <v>0.66666666666666663</v>
      </c>
    </row>
    <row r="44" spans="1:4" x14ac:dyDescent="0.35">
      <c r="A44" s="6" t="s">
        <v>235</v>
      </c>
      <c r="B44" t="s">
        <v>162</v>
      </c>
      <c r="C44" s="9">
        <v>0</v>
      </c>
      <c r="D44" s="9">
        <v>1</v>
      </c>
    </row>
    <row r="45" spans="1:4" x14ac:dyDescent="0.35">
      <c r="B45" t="s">
        <v>165</v>
      </c>
      <c r="C45" s="9">
        <v>1</v>
      </c>
      <c r="D45" s="9">
        <v>0</v>
      </c>
    </row>
    <row r="47" spans="1:4" x14ac:dyDescent="0.35">
      <c r="A47" s="6" t="s">
        <v>34</v>
      </c>
      <c r="B47" t="s">
        <v>223</v>
      </c>
      <c r="C47" s="9">
        <v>0</v>
      </c>
      <c r="D47" s="9">
        <v>1</v>
      </c>
    </row>
    <row r="48" spans="1:4" x14ac:dyDescent="0.35">
      <c r="B48" t="s">
        <v>156</v>
      </c>
      <c r="C48" s="9">
        <v>0.33333333333333331</v>
      </c>
      <c r="D48" s="9">
        <v>0</v>
      </c>
    </row>
    <row r="49" spans="1:4" x14ac:dyDescent="0.35">
      <c r="B49" t="s">
        <v>31</v>
      </c>
      <c r="C49" s="33">
        <v>0.66666666666666663</v>
      </c>
      <c r="D49" s="9">
        <v>0</v>
      </c>
    </row>
    <row r="51" spans="1:4" x14ac:dyDescent="0.35">
      <c r="A51" s="6" t="s">
        <v>209</v>
      </c>
      <c r="B51" t="s">
        <v>70</v>
      </c>
      <c r="C51" s="9">
        <v>0.66666666666666663</v>
      </c>
      <c r="D51" s="9">
        <v>1</v>
      </c>
    </row>
    <row r="52" spans="1:4" x14ac:dyDescent="0.35">
      <c r="B52" t="s">
        <v>240</v>
      </c>
      <c r="C52" s="9">
        <v>0.33333333333333331</v>
      </c>
      <c r="D52" s="9">
        <v>0</v>
      </c>
    </row>
    <row r="54" spans="1:4" x14ac:dyDescent="0.35">
      <c r="A54" s="6" t="s">
        <v>185</v>
      </c>
      <c r="B54" t="s">
        <v>181</v>
      </c>
      <c r="C54" s="8">
        <v>0.33333333333333331</v>
      </c>
      <c r="D54" s="8">
        <v>0</v>
      </c>
    </row>
    <row r="55" spans="1:4" x14ac:dyDescent="0.35">
      <c r="B55" t="s">
        <v>182</v>
      </c>
      <c r="C55" s="8">
        <v>0.66666666666666663</v>
      </c>
      <c r="D55" s="8">
        <v>1</v>
      </c>
    </row>
    <row r="57" spans="1:4" x14ac:dyDescent="0.35">
      <c r="A57" s="6" t="s">
        <v>46</v>
      </c>
      <c r="B57" t="s">
        <v>241</v>
      </c>
      <c r="C57" s="9">
        <v>0.45</v>
      </c>
      <c r="D57" s="9">
        <v>0.66666666666666663</v>
      </c>
    </row>
    <row r="58" spans="1:4" x14ac:dyDescent="0.35">
      <c r="B58" t="s">
        <v>45</v>
      </c>
      <c r="C58" s="9">
        <v>0.05</v>
      </c>
      <c r="D58" s="9">
        <v>0</v>
      </c>
    </row>
    <row r="59" spans="1:4" x14ac:dyDescent="0.35">
      <c r="B59" t="s">
        <v>242</v>
      </c>
      <c r="C59" s="9">
        <v>0.45</v>
      </c>
      <c r="D59" s="9">
        <v>0.33333333333333331</v>
      </c>
    </row>
    <row r="61" spans="1:4" x14ac:dyDescent="0.35">
      <c r="A61" s="6" t="s">
        <v>59</v>
      </c>
      <c r="B61" s="9" t="s">
        <v>107</v>
      </c>
      <c r="C61" s="9">
        <v>1</v>
      </c>
      <c r="D61" s="9">
        <v>0.33333333333333331</v>
      </c>
    </row>
    <row r="62" spans="1:4" x14ac:dyDescent="0.35">
      <c r="B62" s="9" t="s">
        <v>65</v>
      </c>
      <c r="C62" s="9">
        <v>0</v>
      </c>
      <c r="D62" s="9">
        <v>0.66666666666666663</v>
      </c>
    </row>
    <row r="64" spans="1:4" x14ac:dyDescent="0.35">
      <c r="A64" s="6" t="s">
        <v>108</v>
      </c>
      <c r="B64" t="s">
        <v>239</v>
      </c>
      <c r="C64" s="9">
        <v>0.2</v>
      </c>
      <c r="D64" s="9">
        <v>0</v>
      </c>
    </row>
    <row r="65" spans="1:4" x14ac:dyDescent="0.35">
      <c r="B65" t="s">
        <v>148</v>
      </c>
      <c r="C65" s="9">
        <v>0.8</v>
      </c>
      <c r="D65" s="9">
        <v>1</v>
      </c>
    </row>
    <row r="66" spans="1:4" x14ac:dyDescent="0.35">
      <c r="C66" s="9"/>
      <c r="D66" s="9"/>
    </row>
    <row r="67" spans="1:4" x14ac:dyDescent="0.35">
      <c r="A67" s="6" t="s">
        <v>115</v>
      </c>
      <c r="B67" t="s">
        <v>236</v>
      </c>
      <c r="C67" s="9">
        <v>0.2</v>
      </c>
      <c r="D67" s="9">
        <v>0</v>
      </c>
    </row>
    <row r="68" spans="1:4" x14ac:dyDescent="0.35">
      <c r="B68" t="s">
        <v>213</v>
      </c>
      <c r="C68" s="9">
        <v>0.2</v>
      </c>
      <c r="D68" s="9">
        <v>0</v>
      </c>
    </row>
    <row r="69" spans="1:4" x14ac:dyDescent="0.35">
      <c r="B69" t="s">
        <v>237</v>
      </c>
      <c r="C69" s="9">
        <v>0.2</v>
      </c>
      <c r="D69" s="9">
        <v>0</v>
      </c>
    </row>
    <row r="70" spans="1:4" x14ac:dyDescent="0.35">
      <c r="B70" t="s">
        <v>201</v>
      </c>
      <c r="C70" s="9">
        <v>0.2</v>
      </c>
      <c r="D70" s="9">
        <v>0</v>
      </c>
    </row>
    <row r="71" spans="1:4" x14ac:dyDescent="0.35">
      <c r="B71" t="s">
        <v>198</v>
      </c>
      <c r="C71" s="9">
        <v>0.2</v>
      </c>
      <c r="D71" s="9">
        <v>0</v>
      </c>
    </row>
    <row r="72" spans="1:4" x14ac:dyDescent="0.35">
      <c r="B72" t="s">
        <v>238</v>
      </c>
      <c r="C72" s="9">
        <v>0</v>
      </c>
      <c r="D72" s="9">
        <v>1</v>
      </c>
    </row>
    <row r="74" spans="1:4" x14ac:dyDescent="0.35">
      <c r="A74" s="6" t="s">
        <v>118</v>
      </c>
      <c r="B74" t="s">
        <v>117</v>
      </c>
      <c r="C74" s="9">
        <v>0.5</v>
      </c>
      <c r="D74" s="9">
        <v>0.5</v>
      </c>
    </row>
    <row r="75" spans="1:4" x14ac:dyDescent="0.35">
      <c r="B75" t="s">
        <v>120</v>
      </c>
      <c r="C75" s="9">
        <v>0.5</v>
      </c>
      <c r="D75" s="9">
        <v>0.5</v>
      </c>
    </row>
    <row r="76" spans="1:4" x14ac:dyDescent="0.35">
      <c r="C76" s="9"/>
      <c r="D76" s="9"/>
    </row>
    <row r="77" spans="1:4" x14ac:dyDescent="0.35">
      <c r="A77" s="6" t="s">
        <v>243</v>
      </c>
      <c r="B77" t="s">
        <v>69</v>
      </c>
      <c r="C77" s="9">
        <v>0</v>
      </c>
      <c r="D77" s="9">
        <v>0.33333333333333331</v>
      </c>
    </row>
    <row r="78" spans="1:4" x14ac:dyDescent="0.35">
      <c r="B78" t="s">
        <v>70</v>
      </c>
      <c r="C78" s="9">
        <v>0.4</v>
      </c>
      <c r="D78" s="9">
        <v>0.33333333333333331</v>
      </c>
    </row>
    <row r="79" spans="1:4" x14ac:dyDescent="0.35">
      <c r="B79" t="s">
        <v>68</v>
      </c>
      <c r="C79" s="9">
        <v>0.4</v>
      </c>
      <c r="D79" s="9">
        <v>0</v>
      </c>
    </row>
    <row r="80" spans="1:4" x14ac:dyDescent="0.35">
      <c r="B80" t="s">
        <v>240</v>
      </c>
      <c r="C80" s="9">
        <v>0.2</v>
      </c>
      <c r="D80" s="9">
        <v>0.33333333333333331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A93B-8FCC-4EF3-A7E3-DC1F80F6509F}">
  <dimension ref="A1:E189"/>
  <sheetViews>
    <sheetView zoomScale="72" zoomScaleNormal="72" workbookViewId="0">
      <selection activeCell="B19" sqref="B19"/>
    </sheetView>
  </sheetViews>
  <sheetFormatPr baseColWidth="10" defaultRowHeight="14.5" x14ac:dyDescent="0.35"/>
  <cols>
    <col min="1" max="1" width="44" customWidth="1"/>
    <col min="2" max="2" width="33.90625" customWidth="1"/>
  </cols>
  <sheetData>
    <row r="1" spans="1:5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139</v>
      </c>
    </row>
    <row r="2" spans="1:5" x14ac:dyDescent="0.35">
      <c r="A2" s="5" t="s">
        <v>15</v>
      </c>
      <c r="B2" s="2" t="s">
        <v>13</v>
      </c>
      <c r="C2" s="9">
        <v>0.55555555555555558</v>
      </c>
      <c r="D2" s="9">
        <v>0.4</v>
      </c>
      <c r="E2" s="9">
        <v>0.58823529411764708</v>
      </c>
    </row>
    <row r="3" spans="1:5" x14ac:dyDescent="0.35">
      <c r="B3" s="2" t="s">
        <v>14</v>
      </c>
      <c r="C3" s="9">
        <v>0.44444444444444442</v>
      </c>
      <c r="D3" s="9">
        <v>0.6</v>
      </c>
      <c r="E3" s="9">
        <v>0.41176470588235292</v>
      </c>
    </row>
    <row r="4" spans="1:5" x14ac:dyDescent="0.35">
      <c r="C4" s="9"/>
      <c r="D4" s="9"/>
      <c r="E4" s="9"/>
    </row>
    <row r="5" spans="1:5" x14ac:dyDescent="0.35">
      <c r="A5" s="5" t="s">
        <v>4</v>
      </c>
      <c r="B5" s="2" t="s">
        <v>140</v>
      </c>
      <c r="C5" s="9">
        <v>0</v>
      </c>
      <c r="D5" s="9">
        <v>0.2</v>
      </c>
      <c r="E5" s="9">
        <v>0</v>
      </c>
    </row>
    <row r="6" spans="1:5" x14ac:dyDescent="0.35">
      <c r="B6" s="2" t="s">
        <v>141</v>
      </c>
      <c r="C6" s="9">
        <v>5.5555555555555552E-2</v>
      </c>
      <c r="D6" s="9">
        <v>0</v>
      </c>
      <c r="E6" s="9">
        <v>0</v>
      </c>
    </row>
    <row r="7" spans="1:5" x14ac:dyDescent="0.35">
      <c r="B7" s="2" t="s">
        <v>142</v>
      </c>
      <c r="C7" s="9">
        <v>5.5555555555555552E-2</v>
      </c>
      <c r="D7" s="9">
        <v>0</v>
      </c>
      <c r="E7" s="9">
        <v>5.8823529411764705E-2</v>
      </c>
    </row>
    <row r="8" spans="1:5" x14ac:dyDescent="0.35">
      <c r="B8" s="2" t="s">
        <v>77</v>
      </c>
      <c r="C8" s="9">
        <v>5.5555555555555552E-2</v>
      </c>
      <c r="D8" s="9">
        <v>0</v>
      </c>
      <c r="E8" s="9">
        <v>0</v>
      </c>
    </row>
    <row r="9" spans="1:5" x14ac:dyDescent="0.35">
      <c r="B9" s="2" t="s">
        <v>76</v>
      </c>
      <c r="C9" s="9">
        <v>0.72222222222222221</v>
      </c>
      <c r="D9" s="9">
        <v>0.8</v>
      </c>
      <c r="E9" s="9">
        <v>0.88235294117647056</v>
      </c>
    </row>
    <row r="10" spans="1:5" x14ac:dyDescent="0.35">
      <c r="B10" s="2" t="s">
        <v>143</v>
      </c>
      <c r="C10" s="9">
        <v>0.1111111111111111</v>
      </c>
      <c r="D10" s="9">
        <v>0</v>
      </c>
      <c r="E10" s="9">
        <v>0</v>
      </c>
    </row>
    <row r="11" spans="1:5" x14ac:dyDescent="0.35">
      <c r="B11" s="2" t="s">
        <v>79</v>
      </c>
      <c r="C11" s="9">
        <v>0</v>
      </c>
      <c r="D11" s="9">
        <v>0</v>
      </c>
      <c r="E11" s="9">
        <v>5.8823529411764705E-2</v>
      </c>
    </row>
    <row r="12" spans="1:5" x14ac:dyDescent="0.35">
      <c r="C12" s="9"/>
      <c r="D12" s="9"/>
      <c r="E12" s="9"/>
    </row>
    <row r="13" spans="1:5" x14ac:dyDescent="0.35">
      <c r="A13" s="6" t="s">
        <v>9</v>
      </c>
      <c r="B13" s="2">
        <v>2014</v>
      </c>
      <c r="C13" s="9">
        <v>0.16666666666666666</v>
      </c>
      <c r="D13" s="9">
        <v>0</v>
      </c>
      <c r="E13" s="9">
        <v>5.8823529411764705E-2</v>
      </c>
    </row>
    <row r="14" spans="1:5" x14ac:dyDescent="0.35">
      <c r="B14" s="2">
        <v>2015</v>
      </c>
      <c r="C14" s="9">
        <v>0.16666666666666666</v>
      </c>
      <c r="D14" s="9">
        <v>0.4</v>
      </c>
      <c r="E14" s="9">
        <v>0</v>
      </c>
    </row>
    <row r="15" spans="1:5" x14ac:dyDescent="0.35">
      <c r="B15" s="2">
        <v>2016</v>
      </c>
      <c r="C15" s="9">
        <v>5.5555555555555552E-2</v>
      </c>
      <c r="D15" s="9">
        <v>0.2</v>
      </c>
      <c r="E15" s="9">
        <v>0.23529411764705882</v>
      </c>
    </row>
    <row r="16" spans="1:5" x14ac:dyDescent="0.35">
      <c r="B16" s="2">
        <v>2017</v>
      </c>
      <c r="C16" s="9">
        <v>0.3888888888888889</v>
      </c>
      <c r="D16" s="9">
        <v>0.2</v>
      </c>
      <c r="E16" s="9">
        <v>0.23529411764705882</v>
      </c>
    </row>
    <row r="17" spans="1:5" x14ac:dyDescent="0.35">
      <c r="B17" s="2">
        <v>2018</v>
      </c>
      <c r="C17" s="9">
        <v>0.16666666666666666</v>
      </c>
      <c r="D17" s="9">
        <v>0.2</v>
      </c>
      <c r="E17" s="9">
        <v>0.41176470588235292</v>
      </c>
    </row>
    <row r="18" spans="1:5" x14ac:dyDescent="0.35">
      <c r="B18" s="2">
        <v>2019</v>
      </c>
      <c r="C18" s="9">
        <v>5.5555555555555552E-2</v>
      </c>
      <c r="D18" s="9">
        <v>0</v>
      </c>
      <c r="E18" s="9">
        <v>5.8823529411764705E-2</v>
      </c>
    </row>
    <row r="19" spans="1:5" x14ac:dyDescent="0.35">
      <c r="C19" s="9"/>
      <c r="D19" s="9"/>
      <c r="E19" s="9"/>
    </row>
    <row r="20" spans="1:5" x14ac:dyDescent="0.35">
      <c r="A20" s="6" t="s">
        <v>16</v>
      </c>
      <c r="B20" t="s">
        <v>10</v>
      </c>
      <c r="C20" s="9">
        <v>0.27777777777777779</v>
      </c>
      <c r="D20" s="9">
        <v>0.4</v>
      </c>
      <c r="E20" s="9">
        <v>5.8823529411764705E-2</v>
      </c>
    </row>
    <row r="21" spans="1:5" x14ac:dyDescent="0.35">
      <c r="B21" t="s">
        <v>11</v>
      </c>
      <c r="C21" s="9">
        <v>0.55555555555555558</v>
      </c>
      <c r="D21" s="9">
        <v>0.2</v>
      </c>
      <c r="E21" s="9">
        <v>0.88235294117647056</v>
      </c>
    </row>
    <row r="22" spans="1:5" x14ac:dyDescent="0.35">
      <c r="B22" t="s">
        <v>12</v>
      </c>
      <c r="C22" s="9">
        <v>0.16666666666666666</v>
      </c>
      <c r="D22" s="9">
        <v>0.4</v>
      </c>
      <c r="E22" s="9">
        <v>5.8823529411764705E-2</v>
      </c>
    </row>
    <row r="23" spans="1:5" x14ac:dyDescent="0.35">
      <c r="C23" s="9"/>
      <c r="D23" s="9"/>
      <c r="E23" s="9"/>
    </row>
    <row r="24" spans="1:5" x14ac:dyDescent="0.35">
      <c r="A24" s="6" t="s">
        <v>56</v>
      </c>
      <c r="B24" t="s">
        <v>144</v>
      </c>
      <c r="C24" s="9">
        <v>5.5555555555555552E-2</v>
      </c>
      <c r="D24" s="9">
        <v>0</v>
      </c>
      <c r="E24" s="9">
        <v>5.8823529411764705E-2</v>
      </c>
    </row>
    <row r="25" spans="1:5" x14ac:dyDescent="0.35">
      <c r="B25" s="2" t="s">
        <v>145</v>
      </c>
      <c r="C25" s="9">
        <v>0.1111111111111111</v>
      </c>
      <c r="D25" s="9">
        <v>0.2</v>
      </c>
      <c r="E25" s="9">
        <v>0.47058823529411764</v>
      </c>
    </row>
    <row r="26" spans="1:5" x14ac:dyDescent="0.35">
      <c r="B26" s="2" t="s">
        <v>146</v>
      </c>
      <c r="C26" s="9">
        <v>0.83333333333333337</v>
      </c>
      <c r="D26" s="9">
        <v>0.8</v>
      </c>
      <c r="E26" s="9">
        <v>0.47058823529411764</v>
      </c>
    </row>
    <row r="27" spans="1:5" x14ac:dyDescent="0.35">
      <c r="B27" s="2"/>
      <c r="C27" s="9"/>
      <c r="D27" s="9"/>
      <c r="E27" s="9"/>
    </row>
    <row r="28" spans="1:5" x14ac:dyDescent="0.35">
      <c r="A28" s="6" t="s">
        <v>147</v>
      </c>
      <c r="B28" s="2" t="s">
        <v>26</v>
      </c>
      <c r="C28" s="9">
        <v>0.46666666666666667</v>
      </c>
      <c r="D28" s="9">
        <v>0.25</v>
      </c>
      <c r="E28" s="9">
        <v>0.5</v>
      </c>
    </row>
    <row r="29" spans="1:5" x14ac:dyDescent="0.35">
      <c r="B29" s="2" t="s">
        <v>27</v>
      </c>
      <c r="C29" s="9">
        <v>0.33333333333333331</v>
      </c>
      <c r="D29" s="9">
        <v>0.25</v>
      </c>
      <c r="E29" s="9">
        <v>0.25</v>
      </c>
    </row>
    <row r="30" spans="1:5" x14ac:dyDescent="0.35">
      <c r="B30" s="2" t="s">
        <v>28</v>
      </c>
      <c r="C30" s="9">
        <v>0.2</v>
      </c>
      <c r="D30" s="9">
        <v>0.5</v>
      </c>
      <c r="E30" s="9">
        <v>0.25</v>
      </c>
    </row>
    <row r="31" spans="1:5" x14ac:dyDescent="0.35">
      <c r="B31" s="2"/>
      <c r="C31" s="9"/>
      <c r="D31" s="9"/>
      <c r="E31" s="9"/>
    </row>
    <row r="32" spans="1:5" x14ac:dyDescent="0.35">
      <c r="A32" s="6" t="s">
        <v>57</v>
      </c>
      <c r="B32" t="s">
        <v>25</v>
      </c>
      <c r="C32" s="9">
        <v>1</v>
      </c>
      <c r="D32" s="9">
        <v>0</v>
      </c>
      <c r="E32" s="9">
        <v>0.25</v>
      </c>
    </row>
    <row r="33" spans="1:5" ht="15" customHeight="1" x14ac:dyDescent="0.35">
      <c r="B33" t="s">
        <v>24</v>
      </c>
      <c r="C33" s="9">
        <v>0</v>
      </c>
      <c r="D33" s="9">
        <v>1</v>
      </c>
      <c r="E33" s="9">
        <v>0.75</v>
      </c>
    </row>
    <row r="34" spans="1:5" x14ac:dyDescent="0.35">
      <c r="C34" s="9"/>
      <c r="D34" s="9"/>
      <c r="E34" s="9"/>
    </row>
    <row r="35" spans="1:5" x14ac:dyDescent="0.35">
      <c r="A35" s="6" t="s">
        <v>21</v>
      </c>
      <c r="B35" t="s">
        <v>23</v>
      </c>
      <c r="C35" s="9">
        <v>0.22222222222222221</v>
      </c>
      <c r="D35" s="9">
        <v>0</v>
      </c>
      <c r="E35" s="9">
        <v>5.8823529411764705E-2</v>
      </c>
    </row>
    <row r="36" spans="1:5" x14ac:dyDescent="0.35">
      <c r="B36" t="s">
        <v>18</v>
      </c>
      <c r="C36" s="9">
        <v>0</v>
      </c>
      <c r="D36" s="9">
        <v>0.2</v>
      </c>
      <c r="E36" s="9">
        <v>0</v>
      </c>
    </row>
    <row r="37" spans="1:5" x14ac:dyDescent="0.35">
      <c r="B37" t="s">
        <v>19</v>
      </c>
      <c r="C37" s="9">
        <v>0.16666666666666666</v>
      </c>
      <c r="D37" s="9">
        <v>0.2</v>
      </c>
      <c r="E37" s="9">
        <v>0.17647058823529413</v>
      </c>
    </row>
    <row r="38" spans="1:5" x14ac:dyDescent="0.35">
      <c r="B38" t="s">
        <v>20</v>
      </c>
      <c r="C38" s="9">
        <v>0.27777777777777779</v>
      </c>
      <c r="D38" s="9">
        <v>0.4</v>
      </c>
      <c r="E38" s="9">
        <v>0.35294117647058826</v>
      </c>
    </row>
    <row r="39" spans="1:5" x14ac:dyDescent="0.35">
      <c r="B39" t="s">
        <v>150</v>
      </c>
      <c r="C39" s="9">
        <v>0.22222222222222221</v>
      </c>
      <c r="D39" s="9">
        <v>0.2</v>
      </c>
      <c r="E39" s="9">
        <v>0.29411764705882354</v>
      </c>
    </row>
    <row r="40" spans="1:5" x14ac:dyDescent="0.35">
      <c r="B40" t="s">
        <v>149</v>
      </c>
      <c r="C40" s="9">
        <v>0.1111111111111111</v>
      </c>
      <c r="D40" s="9">
        <v>0</v>
      </c>
      <c r="E40" s="9">
        <v>0.11764705882352941</v>
      </c>
    </row>
    <row r="41" spans="1:5" x14ac:dyDescent="0.35">
      <c r="C41" s="9"/>
      <c r="D41" s="9"/>
      <c r="E41" s="9"/>
    </row>
    <row r="42" spans="1:5" x14ac:dyDescent="0.35">
      <c r="A42" s="6" t="s">
        <v>161</v>
      </c>
      <c r="B42" s="2" t="s">
        <v>48</v>
      </c>
      <c r="C42" s="9">
        <v>0.16666666666666666</v>
      </c>
      <c r="D42" s="9">
        <v>0.2</v>
      </c>
      <c r="E42" s="9">
        <v>5.8823529411764705E-2</v>
      </c>
    </row>
    <row r="43" spans="1:5" x14ac:dyDescent="0.35">
      <c r="B43" s="2" t="s">
        <v>91</v>
      </c>
      <c r="C43" s="9">
        <v>0.55555555555555558</v>
      </c>
      <c r="D43" s="9">
        <v>0.6</v>
      </c>
      <c r="E43" s="9">
        <v>0.6470588235294118</v>
      </c>
    </row>
    <row r="44" spans="1:5" x14ac:dyDescent="0.35">
      <c r="B44" s="2" t="s">
        <v>49</v>
      </c>
      <c r="C44" s="9">
        <v>0</v>
      </c>
      <c r="D44" s="9">
        <v>0.2</v>
      </c>
      <c r="E44" s="9">
        <v>5.8823529411764705E-2</v>
      </c>
    </row>
    <row r="45" spans="1:5" x14ac:dyDescent="0.35">
      <c r="B45" s="2" t="s">
        <v>24</v>
      </c>
      <c r="C45" s="9">
        <v>0.27777777777777779</v>
      </c>
      <c r="D45" s="9">
        <v>0</v>
      </c>
      <c r="E45" s="9">
        <v>0.23529411764705882</v>
      </c>
    </row>
    <row r="46" spans="1:5" x14ac:dyDescent="0.35">
      <c r="B46" s="2"/>
      <c r="C46" s="9"/>
      <c r="D46" s="9"/>
      <c r="E46" s="9"/>
    </row>
    <row r="47" spans="1:5" x14ac:dyDescent="0.35">
      <c r="B47" s="2"/>
      <c r="C47" s="9"/>
      <c r="D47" s="9"/>
      <c r="E47" s="9"/>
    </row>
    <row r="48" spans="1:5" x14ac:dyDescent="0.35">
      <c r="A48" s="6" t="s">
        <v>212</v>
      </c>
      <c r="B48" s="2" t="s">
        <v>213</v>
      </c>
      <c r="C48" s="9">
        <v>0.2</v>
      </c>
      <c r="D48" s="9">
        <v>0</v>
      </c>
      <c r="E48" s="9">
        <v>0</v>
      </c>
    </row>
    <row r="49" spans="1:5" x14ac:dyDescent="0.35">
      <c r="B49" s="2" t="s">
        <v>214</v>
      </c>
      <c r="C49" s="9">
        <v>0.2</v>
      </c>
      <c r="D49" s="9">
        <v>0</v>
      </c>
      <c r="E49" s="9">
        <v>0</v>
      </c>
    </row>
    <row r="50" spans="1:5" x14ac:dyDescent="0.35">
      <c r="B50" s="2" t="s">
        <v>215</v>
      </c>
      <c r="C50" s="9">
        <v>0</v>
      </c>
      <c r="D50" s="9">
        <v>0</v>
      </c>
      <c r="E50" s="9">
        <v>0.2</v>
      </c>
    </row>
    <row r="51" spans="1:5" x14ac:dyDescent="0.35">
      <c r="B51" s="2" t="s">
        <v>216</v>
      </c>
      <c r="C51" s="9">
        <v>0</v>
      </c>
      <c r="D51" s="9">
        <v>1</v>
      </c>
      <c r="E51" s="9">
        <v>0</v>
      </c>
    </row>
    <row r="52" spans="1:5" x14ac:dyDescent="0.35">
      <c r="B52" s="2" t="s">
        <v>217</v>
      </c>
      <c r="C52" s="9">
        <v>0.2</v>
      </c>
      <c r="D52" s="9">
        <v>0</v>
      </c>
      <c r="E52" s="9">
        <v>0</v>
      </c>
    </row>
    <row r="53" spans="1:5" x14ac:dyDescent="0.35">
      <c r="B53" s="2" t="s">
        <v>218</v>
      </c>
      <c r="C53" s="9">
        <v>0</v>
      </c>
      <c r="D53" s="9">
        <v>0</v>
      </c>
      <c r="E53" s="9">
        <v>0.2</v>
      </c>
    </row>
    <row r="54" spans="1:5" x14ac:dyDescent="0.35">
      <c r="B54" s="2" t="s">
        <v>180</v>
      </c>
      <c r="C54" s="9">
        <v>0.2</v>
      </c>
      <c r="D54" s="9">
        <v>0</v>
      </c>
      <c r="E54" s="9">
        <v>0</v>
      </c>
    </row>
    <row r="55" spans="1:5" x14ac:dyDescent="0.35">
      <c r="B55" s="2" t="s">
        <v>219</v>
      </c>
      <c r="C55" s="9">
        <v>0.2</v>
      </c>
      <c r="D55" s="9">
        <v>0</v>
      </c>
      <c r="E55" s="9">
        <v>0</v>
      </c>
    </row>
    <row r="56" spans="1:5" x14ac:dyDescent="0.35">
      <c r="B56" s="2" t="s">
        <v>220</v>
      </c>
      <c r="C56" s="9">
        <v>0</v>
      </c>
      <c r="D56" s="9">
        <v>0</v>
      </c>
      <c r="E56" s="9">
        <v>0.2</v>
      </c>
    </row>
    <row r="57" spans="1:5" x14ac:dyDescent="0.35">
      <c r="B57" s="2" t="s">
        <v>221</v>
      </c>
      <c r="C57" s="9">
        <v>0</v>
      </c>
      <c r="D57" s="9">
        <v>0</v>
      </c>
      <c r="E57" s="9">
        <v>0.2</v>
      </c>
    </row>
    <row r="58" spans="1:5" x14ac:dyDescent="0.35">
      <c r="B58" s="2" t="s">
        <v>222</v>
      </c>
      <c r="C58" s="9">
        <v>0</v>
      </c>
      <c r="D58" s="9">
        <v>0</v>
      </c>
      <c r="E58" s="9">
        <v>0.2</v>
      </c>
    </row>
    <row r="59" spans="1:5" x14ac:dyDescent="0.35">
      <c r="B59" s="2"/>
      <c r="C59" s="9"/>
      <c r="D59" s="9"/>
      <c r="E59" s="9"/>
    </row>
    <row r="60" spans="1:5" x14ac:dyDescent="0.35">
      <c r="A60" s="6" t="s">
        <v>51</v>
      </c>
      <c r="B60" t="s">
        <v>52</v>
      </c>
      <c r="C60" s="9">
        <v>0.2</v>
      </c>
      <c r="D60" s="9">
        <v>0</v>
      </c>
      <c r="E60" s="9">
        <v>0.18181818181818182</v>
      </c>
    </row>
    <row r="61" spans="1:5" x14ac:dyDescent="0.35">
      <c r="B61" t="s">
        <v>53</v>
      </c>
      <c r="C61" s="9">
        <v>0.2</v>
      </c>
      <c r="D61" s="9">
        <v>0</v>
      </c>
      <c r="E61" s="9">
        <v>9.0909090909090912E-2</v>
      </c>
    </row>
    <row r="62" spans="1:5" x14ac:dyDescent="0.35">
      <c r="B62" t="s">
        <v>54</v>
      </c>
      <c r="C62" s="9">
        <v>0.4</v>
      </c>
      <c r="D62" s="9">
        <v>0.6</v>
      </c>
      <c r="E62" s="9">
        <v>0.36363636363636365</v>
      </c>
    </row>
    <row r="63" spans="1:5" x14ac:dyDescent="0.35">
      <c r="B63" t="s">
        <v>55</v>
      </c>
      <c r="C63" s="9">
        <v>0.2</v>
      </c>
      <c r="D63" s="9">
        <v>0.4</v>
      </c>
      <c r="E63" s="9">
        <v>0.36363636363636365</v>
      </c>
    </row>
    <row r="64" spans="1:5" x14ac:dyDescent="0.35">
      <c r="C64" s="9"/>
      <c r="D64" s="9"/>
      <c r="E64" s="9"/>
    </row>
    <row r="65" spans="1:5" x14ac:dyDescent="0.35">
      <c r="A65" s="6" t="s">
        <v>34</v>
      </c>
      <c r="B65" s="2" t="s">
        <v>151</v>
      </c>
      <c r="C65" s="9">
        <v>6.6666666666666666E-2</v>
      </c>
      <c r="D65" s="9">
        <v>0</v>
      </c>
      <c r="E65" s="9">
        <v>0</v>
      </c>
    </row>
    <row r="66" spans="1:5" x14ac:dyDescent="0.35">
      <c r="B66" s="2" t="s">
        <v>152</v>
      </c>
      <c r="C66" s="9">
        <v>6.6666666666666666E-2</v>
      </c>
      <c r="D66" s="9">
        <v>0</v>
      </c>
      <c r="E66" s="9">
        <v>0</v>
      </c>
    </row>
    <row r="67" spans="1:5" x14ac:dyDescent="0.35">
      <c r="B67" s="2" t="s">
        <v>153</v>
      </c>
      <c r="C67" s="9">
        <v>0.33333333333333331</v>
      </c>
      <c r="D67" s="9">
        <v>0.25</v>
      </c>
      <c r="E67" s="9">
        <v>0.375</v>
      </c>
    </row>
    <row r="68" spans="1:5" x14ac:dyDescent="0.35">
      <c r="B68" s="2" t="s">
        <v>154</v>
      </c>
      <c r="C68" s="9">
        <v>6.6666666666666666E-2</v>
      </c>
      <c r="D68" s="9">
        <v>0</v>
      </c>
      <c r="E68" s="9">
        <v>0</v>
      </c>
    </row>
    <row r="69" spans="1:5" x14ac:dyDescent="0.35">
      <c r="B69" s="2" t="s">
        <v>31</v>
      </c>
      <c r="C69" s="9">
        <v>0.13333333333333333</v>
      </c>
      <c r="D69" s="9">
        <v>0.25</v>
      </c>
      <c r="E69" s="9">
        <v>0.125</v>
      </c>
    </row>
    <row r="70" spans="1:5" x14ac:dyDescent="0.35">
      <c r="B70" s="2" t="s">
        <v>155</v>
      </c>
      <c r="C70" s="9">
        <v>0</v>
      </c>
      <c r="D70" s="9">
        <v>0</v>
      </c>
      <c r="E70" s="9">
        <v>0.125</v>
      </c>
    </row>
    <row r="71" spans="1:5" x14ac:dyDescent="0.35">
      <c r="B71" t="s">
        <v>156</v>
      </c>
      <c r="C71" s="9">
        <v>0</v>
      </c>
      <c r="D71" s="9">
        <v>0.25</v>
      </c>
      <c r="E71" s="9">
        <v>0.125</v>
      </c>
    </row>
    <row r="72" spans="1:5" x14ac:dyDescent="0.35">
      <c r="B72" t="s">
        <v>157</v>
      </c>
      <c r="C72" s="9">
        <v>6.6666666666666666E-2</v>
      </c>
      <c r="D72" s="9">
        <v>0.25</v>
      </c>
      <c r="E72" s="9">
        <v>0.25</v>
      </c>
    </row>
    <row r="73" spans="1:5" x14ac:dyDescent="0.35">
      <c r="B73" t="s">
        <v>223</v>
      </c>
      <c r="C73" s="9">
        <v>0.266666666666666</v>
      </c>
      <c r="D73" s="9">
        <v>0</v>
      </c>
      <c r="E73" s="9">
        <v>0</v>
      </c>
    </row>
    <row r="75" spans="1:5" x14ac:dyDescent="0.35">
      <c r="C75" s="9"/>
      <c r="D75" s="9"/>
      <c r="E75" s="9"/>
    </row>
    <row r="76" spans="1:5" x14ac:dyDescent="0.35">
      <c r="A76" s="6" t="s">
        <v>186</v>
      </c>
      <c r="B76" t="s">
        <v>205</v>
      </c>
      <c r="C76" s="9">
        <v>6.6666666666666666E-2</v>
      </c>
      <c r="D76" s="9">
        <v>0</v>
      </c>
      <c r="E76" s="9">
        <v>0</v>
      </c>
    </row>
    <row r="77" spans="1:5" x14ac:dyDescent="0.35">
      <c r="B77" t="s">
        <v>187</v>
      </c>
      <c r="C77" s="9">
        <v>6.6666666666666666E-2</v>
      </c>
      <c r="D77" s="9">
        <v>0</v>
      </c>
      <c r="E77" s="9">
        <v>0</v>
      </c>
    </row>
    <row r="78" spans="1:5" x14ac:dyDescent="0.35">
      <c r="B78" t="s">
        <v>188</v>
      </c>
      <c r="C78" s="9">
        <v>0</v>
      </c>
      <c r="D78" s="9">
        <v>0</v>
      </c>
      <c r="E78" s="9">
        <v>0.125</v>
      </c>
    </row>
    <row r="79" spans="1:5" x14ac:dyDescent="0.35">
      <c r="B79" t="s">
        <v>189</v>
      </c>
      <c r="C79" s="9">
        <v>0</v>
      </c>
      <c r="D79" s="9">
        <v>0.25</v>
      </c>
      <c r="E79" s="9">
        <v>0</v>
      </c>
    </row>
    <row r="80" spans="1:5" x14ac:dyDescent="0.35">
      <c r="B80" t="s">
        <v>190</v>
      </c>
      <c r="C80" s="9">
        <v>6.6666666666666666E-2</v>
      </c>
      <c r="D80" s="9">
        <v>0</v>
      </c>
      <c r="E80" s="9">
        <v>0</v>
      </c>
    </row>
    <row r="81" spans="2:5" x14ac:dyDescent="0.35">
      <c r="B81" t="s">
        <v>180</v>
      </c>
      <c r="C81" s="9">
        <v>6.6666666666666666E-2</v>
      </c>
      <c r="D81" s="9">
        <v>0</v>
      </c>
      <c r="E81" s="9">
        <v>0</v>
      </c>
    </row>
    <row r="82" spans="2:5" x14ac:dyDescent="0.35">
      <c r="B82" t="s">
        <v>191</v>
      </c>
      <c r="C82" s="9">
        <v>6.6666666666666666E-2</v>
      </c>
      <c r="D82" s="9">
        <v>0</v>
      </c>
      <c r="E82" s="9">
        <v>0</v>
      </c>
    </row>
    <row r="83" spans="2:5" x14ac:dyDescent="0.35">
      <c r="B83" t="s">
        <v>192</v>
      </c>
      <c r="C83" s="9">
        <v>0</v>
      </c>
      <c r="D83" s="9">
        <v>0</v>
      </c>
      <c r="E83" s="9">
        <v>0.125</v>
      </c>
    </row>
    <row r="84" spans="2:5" x14ac:dyDescent="0.35">
      <c r="B84" t="s">
        <v>204</v>
      </c>
      <c r="C84" s="9">
        <v>0</v>
      </c>
      <c r="D84" s="9">
        <v>0</v>
      </c>
      <c r="E84" s="9">
        <v>0.125</v>
      </c>
    </row>
    <row r="85" spans="2:5" x14ac:dyDescent="0.35">
      <c r="B85" t="s">
        <v>193</v>
      </c>
      <c r="C85" s="9">
        <v>6.6666666666666666E-2</v>
      </c>
      <c r="D85" s="9">
        <v>0</v>
      </c>
      <c r="E85" s="9">
        <v>0</v>
      </c>
    </row>
    <row r="86" spans="2:5" x14ac:dyDescent="0.35">
      <c r="B86" t="s">
        <v>207</v>
      </c>
      <c r="C86" s="9">
        <v>6.6666666666666666E-2</v>
      </c>
      <c r="D86" s="9">
        <v>0</v>
      </c>
      <c r="E86" s="9">
        <v>0</v>
      </c>
    </row>
    <row r="87" spans="2:5" x14ac:dyDescent="0.35">
      <c r="B87" t="s">
        <v>194</v>
      </c>
      <c r="C87" s="9">
        <v>0</v>
      </c>
      <c r="D87" s="9">
        <v>0</v>
      </c>
      <c r="E87" s="9">
        <v>0.125</v>
      </c>
    </row>
    <row r="88" spans="2:5" x14ac:dyDescent="0.35">
      <c r="B88" t="s">
        <v>195</v>
      </c>
      <c r="C88" s="9">
        <v>6.6666666666666666E-2</v>
      </c>
      <c r="D88" s="9">
        <v>0</v>
      </c>
      <c r="E88" s="9">
        <v>0</v>
      </c>
    </row>
    <row r="89" spans="2:5" x14ac:dyDescent="0.35">
      <c r="B89" t="s">
        <v>196</v>
      </c>
      <c r="C89" s="9">
        <v>0.26666666666666666</v>
      </c>
      <c r="D89" s="9">
        <v>0</v>
      </c>
      <c r="E89" s="9">
        <v>0</v>
      </c>
    </row>
    <row r="90" spans="2:5" x14ac:dyDescent="0.35">
      <c r="B90" t="s">
        <v>197</v>
      </c>
      <c r="C90" s="9">
        <v>6.6666666666666666E-2</v>
      </c>
      <c r="D90" s="9">
        <v>0</v>
      </c>
      <c r="E90" s="9">
        <v>0</v>
      </c>
    </row>
    <row r="91" spans="2:5" x14ac:dyDescent="0.35">
      <c r="B91" t="s">
        <v>198</v>
      </c>
      <c r="C91" s="9">
        <v>6.6666666666666666E-2</v>
      </c>
      <c r="D91" s="9">
        <v>0</v>
      </c>
      <c r="E91" s="9">
        <v>0</v>
      </c>
    </row>
    <row r="92" spans="2:5" x14ac:dyDescent="0.35">
      <c r="B92" t="s">
        <v>199</v>
      </c>
      <c r="C92" s="9">
        <v>0</v>
      </c>
      <c r="D92" s="9">
        <v>0.25</v>
      </c>
      <c r="E92" s="9">
        <v>0.25</v>
      </c>
    </row>
    <row r="93" spans="2:5" x14ac:dyDescent="0.35">
      <c r="B93" t="s">
        <v>200</v>
      </c>
      <c r="C93" s="9">
        <v>6.6666666666666666E-2</v>
      </c>
      <c r="D93" s="9">
        <v>0</v>
      </c>
      <c r="E93" s="9">
        <v>0</v>
      </c>
    </row>
    <row r="94" spans="2:5" x14ac:dyDescent="0.35">
      <c r="B94" t="s">
        <v>201</v>
      </c>
      <c r="C94" s="9">
        <v>0</v>
      </c>
      <c r="D94" s="9">
        <v>0.25</v>
      </c>
      <c r="E94" s="9">
        <v>0</v>
      </c>
    </row>
    <row r="95" spans="2:5" x14ac:dyDescent="0.35">
      <c r="B95" t="s">
        <v>202</v>
      </c>
      <c r="C95" s="9">
        <v>0</v>
      </c>
      <c r="D95" s="9">
        <v>0</v>
      </c>
      <c r="E95" s="9">
        <v>0.125</v>
      </c>
    </row>
    <row r="96" spans="2:5" x14ac:dyDescent="0.35">
      <c r="B96" t="s">
        <v>203</v>
      </c>
      <c r="C96" s="9">
        <v>0</v>
      </c>
      <c r="D96" s="9">
        <v>0.25</v>
      </c>
      <c r="E96" s="9">
        <v>0</v>
      </c>
    </row>
    <row r="97" spans="1:5" x14ac:dyDescent="0.35">
      <c r="B97" t="s">
        <v>206</v>
      </c>
      <c r="C97" s="9">
        <v>0</v>
      </c>
      <c r="D97" s="9">
        <v>0</v>
      </c>
      <c r="E97" s="9">
        <v>0.125</v>
      </c>
    </row>
    <row r="98" spans="1:5" x14ac:dyDescent="0.35">
      <c r="C98" s="9"/>
      <c r="D98" s="9"/>
      <c r="E98" s="9"/>
    </row>
    <row r="99" spans="1:5" x14ac:dyDescent="0.35">
      <c r="A99" s="6" t="s">
        <v>35</v>
      </c>
      <c r="B99" s="24" t="s">
        <v>36</v>
      </c>
      <c r="C99" s="25">
        <v>0.41666666666666669</v>
      </c>
      <c r="D99" s="25">
        <v>0.66666666666666663</v>
      </c>
      <c r="E99" s="25">
        <v>0.125</v>
      </c>
    </row>
    <row r="100" spans="1:5" x14ac:dyDescent="0.35">
      <c r="B100" s="24" t="s">
        <v>37</v>
      </c>
      <c r="C100" s="25">
        <v>8.3333333333333329E-2</v>
      </c>
      <c r="D100" s="25">
        <v>0.33333333333333331</v>
      </c>
      <c r="E100" s="25">
        <v>0.125</v>
      </c>
    </row>
    <row r="101" spans="1:5" x14ac:dyDescent="0.35">
      <c r="B101" s="24" t="s">
        <v>38</v>
      </c>
      <c r="C101" s="25">
        <v>0.33333333333333331</v>
      </c>
      <c r="D101" s="25">
        <v>0</v>
      </c>
      <c r="E101" s="25">
        <v>0.125</v>
      </c>
    </row>
    <row r="102" spans="1:5" x14ac:dyDescent="0.35">
      <c r="B102" s="24" t="s">
        <v>39</v>
      </c>
      <c r="C102" s="25">
        <v>8.3333333333333329E-2</v>
      </c>
      <c r="D102" s="25">
        <v>0</v>
      </c>
      <c r="E102" s="25">
        <v>0.25</v>
      </c>
    </row>
    <row r="103" spans="1:5" x14ac:dyDescent="0.35">
      <c r="B103" s="24" t="s">
        <v>158</v>
      </c>
      <c r="C103" s="25">
        <v>8.3333333333333329E-2</v>
      </c>
      <c r="D103" s="25">
        <v>0</v>
      </c>
      <c r="E103" s="25">
        <v>0.375</v>
      </c>
    </row>
    <row r="104" spans="1:5" x14ac:dyDescent="0.35">
      <c r="C104" s="9"/>
      <c r="D104" s="9"/>
      <c r="E104" s="9"/>
    </row>
    <row r="105" spans="1:5" x14ac:dyDescent="0.35">
      <c r="A105" s="6" t="s">
        <v>46</v>
      </c>
      <c r="B105" s="2" t="s">
        <v>41</v>
      </c>
      <c r="C105" s="9">
        <v>0</v>
      </c>
      <c r="D105" s="9">
        <v>0</v>
      </c>
      <c r="E105" s="9">
        <v>0.125</v>
      </c>
    </row>
    <row r="106" spans="1:5" x14ac:dyDescent="0.35">
      <c r="B106" s="2" t="s">
        <v>42</v>
      </c>
      <c r="C106" s="9">
        <v>0.16666666666666666</v>
      </c>
      <c r="D106" s="9">
        <v>0</v>
      </c>
      <c r="E106" s="9">
        <v>0</v>
      </c>
    </row>
    <row r="107" spans="1:5" x14ac:dyDescent="0.35">
      <c r="B107" s="2" t="s">
        <v>44</v>
      </c>
      <c r="C107" s="9">
        <v>8.3333333333333329E-2</v>
      </c>
      <c r="D107" s="9">
        <v>0.66666666666666663</v>
      </c>
      <c r="E107" s="9">
        <v>0.125</v>
      </c>
    </row>
    <row r="108" spans="1:5" x14ac:dyDescent="0.35">
      <c r="B108" s="2" t="s">
        <v>45</v>
      </c>
      <c r="C108" s="9">
        <v>0.58333333333333337</v>
      </c>
      <c r="D108" s="9">
        <v>0</v>
      </c>
      <c r="E108" s="9">
        <v>0.25</v>
      </c>
    </row>
    <row r="109" spans="1:5" x14ac:dyDescent="0.35">
      <c r="B109" s="2" t="s">
        <v>159</v>
      </c>
      <c r="C109" s="9">
        <v>0</v>
      </c>
      <c r="D109" s="9">
        <v>0</v>
      </c>
      <c r="E109" s="9">
        <v>0.25</v>
      </c>
    </row>
    <row r="110" spans="1:5" x14ac:dyDescent="0.35">
      <c r="B110" s="2" t="s">
        <v>124</v>
      </c>
      <c r="C110" s="9">
        <v>8.3333333333333329E-2</v>
      </c>
      <c r="D110" s="9">
        <v>0</v>
      </c>
      <c r="E110" s="9">
        <v>0.25</v>
      </c>
    </row>
    <row r="111" spans="1:5" x14ac:dyDescent="0.35">
      <c r="B111" t="s">
        <v>121</v>
      </c>
      <c r="C111" s="9">
        <v>8.3333333333333329E-2</v>
      </c>
      <c r="D111" s="9">
        <v>0</v>
      </c>
      <c r="E111" s="9">
        <v>0</v>
      </c>
    </row>
    <row r="112" spans="1:5" x14ac:dyDescent="0.35">
      <c r="B112" t="s">
        <v>160</v>
      </c>
      <c r="C112" s="9">
        <v>0</v>
      </c>
      <c r="D112" s="9">
        <v>0.33333333333333331</v>
      </c>
      <c r="E112" s="9">
        <v>0</v>
      </c>
    </row>
    <row r="113" spans="1:5" x14ac:dyDescent="0.35">
      <c r="C113" s="9"/>
      <c r="D113" s="9"/>
      <c r="E113" s="9"/>
    </row>
    <row r="114" spans="1:5" x14ac:dyDescent="0.35">
      <c r="A114" s="6" t="s">
        <v>168</v>
      </c>
      <c r="B114" t="s">
        <v>166</v>
      </c>
      <c r="C114" s="9">
        <v>6.6666666666666666E-2</v>
      </c>
      <c r="D114" s="9">
        <v>0.25</v>
      </c>
      <c r="E114" s="9">
        <v>0</v>
      </c>
    </row>
    <row r="115" spans="1:5" x14ac:dyDescent="0.35">
      <c r="B115" t="s">
        <v>164</v>
      </c>
      <c r="C115" s="9">
        <v>0.26666666666666666</v>
      </c>
      <c r="D115" s="9">
        <v>0</v>
      </c>
      <c r="E115" s="9">
        <v>0</v>
      </c>
    </row>
    <row r="116" spans="1:5" x14ac:dyDescent="0.35">
      <c r="B116" t="s">
        <v>163</v>
      </c>
      <c r="C116" s="9">
        <v>0.13333333333333333</v>
      </c>
      <c r="D116" s="9">
        <v>0</v>
      </c>
      <c r="E116" s="9">
        <v>0</v>
      </c>
    </row>
    <row r="117" spans="1:5" x14ac:dyDescent="0.35">
      <c r="B117" t="s">
        <v>162</v>
      </c>
      <c r="C117" s="9">
        <v>0.4</v>
      </c>
      <c r="D117" s="9">
        <v>0.5</v>
      </c>
      <c r="E117" s="9">
        <v>0.25</v>
      </c>
    </row>
    <row r="118" spans="1:5" x14ac:dyDescent="0.35">
      <c r="B118" t="s">
        <v>165</v>
      </c>
      <c r="C118" s="9">
        <v>0.13333333333333333</v>
      </c>
      <c r="D118" s="9">
        <v>0.25</v>
      </c>
      <c r="E118" s="9">
        <v>0.625</v>
      </c>
    </row>
    <row r="119" spans="1:5" x14ac:dyDescent="0.35">
      <c r="B119" t="s">
        <v>167</v>
      </c>
      <c r="C119" s="9">
        <v>0</v>
      </c>
      <c r="D119" s="9">
        <v>0</v>
      </c>
      <c r="E119" s="9">
        <v>0.125</v>
      </c>
    </row>
    <row r="121" spans="1:5" x14ac:dyDescent="0.35">
      <c r="C121" s="9"/>
      <c r="D121" s="9"/>
      <c r="E121" s="9"/>
    </row>
    <row r="122" spans="1:5" x14ac:dyDescent="0.35">
      <c r="A122" s="6" t="s">
        <v>185</v>
      </c>
      <c r="B122" t="s">
        <v>181</v>
      </c>
      <c r="C122" s="9">
        <v>6.6666666666666666E-2</v>
      </c>
      <c r="D122" s="9">
        <v>0</v>
      </c>
      <c r="E122" s="9">
        <v>0.125</v>
      </c>
    </row>
    <row r="123" spans="1:5" x14ac:dyDescent="0.35">
      <c r="B123" t="s">
        <v>182</v>
      </c>
      <c r="C123" s="9">
        <v>0.73333333333333328</v>
      </c>
      <c r="D123" s="9">
        <v>1</v>
      </c>
      <c r="E123" s="9">
        <v>0.625</v>
      </c>
    </row>
    <row r="124" spans="1:5" x14ac:dyDescent="0.35">
      <c r="B124" t="s">
        <v>183</v>
      </c>
      <c r="C124" s="9">
        <v>0.2</v>
      </c>
      <c r="D124" s="9">
        <v>0</v>
      </c>
      <c r="E124" s="9">
        <v>0.125</v>
      </c>
    </row>
    <row r="125" spans="1:5" x14ac:dyDescent="0.35">
      <c r="B125" t="s">
        <v>184</v>
      </c>
      <c r="C125" s="9">
        <v>0</v>
      </c>
      <c r="D125" s="9">
        <v>0</v>
      </c>
      <c r="E125" s="9">
        <v>0.125</v>
      </c>
    </row>
    <row r="126" spans="1:5" x14ac:dyDescent="0.35">
      <c r="C126" s="9"/>
      <c r="D126" s="9"/>
      <c r="E126" s="9"/>
    </row>
    <row r="127" spans="1:5" x14ac:dyDescent="0.35">
      <c r="A127" s="6" t="s">
        <v>169</v>
      </c>
      <c r="B127" t="s">
        <v>25</v>
      </c>
      <c r="C127" s="9">
        <v>1</v>
      </c>
      <c r="D127" s="9">
        <v>0</v>
      </c>
      <c r="E127" s="9">
        <v>0.25</v>
      </c>
    </row>
    <row r="128" spans="1:5" x14ac:dyDescent="0.35">
      <c r="B128" t="s">
        <v>24</v>
      </c>
      <c r="C128" s="9">
        <v>0</v>
      </c>
      <c r="D128" s="9">
        <v>1</v>
      </c>
      <c r="E128" s="9">
        <v>0.75</v>
      </c>
    </row>
    <row r="129" spans="1:5" x14ac:dyDescent="0.35">
      <c r="C129" s="9"/>
      <c r="D129" s="9"/>
      <c r="E129" s="9"/>
    </row>
    <row r="130" spans="1:5" x14ac:dyDescent="0.35">
      <c r="A130" s="6" t="s">
        <v>170</v>
      </c>
      <c r="B130" t="s">
        <v>171</v>
      </c>
      <c r="C130" s="9">
        <v>0.5</v>
      </c>
      <c r="D130" s="9">
        <v>0</v>
      </c>
      <c r="E130" s="9">
        <v>0</v>
      </c>
    </row>
    <row r="131" spans="1:5" x14ac:dyDescent="0.35">
      <c r="B131" t="s">
        <v>211</v>
      </c>
      <c r="C131" s="9">
        <v>0</v>
      </c>
      <c r="D131" s="9">
        <v>0</v>
      </c>
      <c r="E131" s="9">
        <v>0.125</v>
      </c>
    </row>
    <row r="132" spans="1:5" x14ac:dyDescent="0.35">
      <c r="B132" t="s">
        <v>172</v>
      </c>
      <c r="C132" s="9">
        <v>0</v>
      </c>
      <c r="D132" s="9">
        <v>0</v>
      </c>
      <c r="E132" s="9">
        <v>0.125</v>
      </c>
    </row>
    <row r="133" spans="1:5" x14ac:dyDescent="0.35">
      <c r="B133" t="s">
        <v>173</v>
      </c>
      <c r="C133" s="9">
        <v>0</v>
      </c>
      <c r="D133" s="9">
        <v>1</v>
      </c>
      <c r="E133" s="9">
        <v>0</v>
      </c>
    </row>
    <row r="134" spans="1:5" x14ac:dyDescent="0.35">
      <c r="B134" t="s">
        <v>174</v>
      </c>
      <c r="C134" s="9">
        <v>0</v>
      </c>
      <c r="D134" s="9">
        <v>0</v>
      </c>
      <c r="E134" s="9">
        <v>0.125</v>
      </c>
    </row>
    <row r="135" spans="1:5" x14ac:dyDescent="0.35">
      <c r="B135" t="s">
        <v>175</v>
      </c>
      <c r="C135" s="9">
        <v>0</v>
      </c>
      <c r="D135" s="9">
        <v>0</v>
      </c>
      <c r="E135" s="9">
        <v>0.125</v>
      </c>
    </row>
    <row r="136" spans="1:5" x14ac:dyDescent="0.35">
      <c r="B136" t="s">
        <v>176</v>
      </c>
      <c r="C136" s="9">
        <v>0</v>
      </c>
      <c r="D136" s="9">
        <v>0</v>
      </c>
      <c r="E136" s="9">
        <v>0.125</v>
      </c>
    </row>
    <row r="137" spans="1:5" x14ac:dyDescent="0.35">
      <c r="B137" t="s">
        <v>177</v>
      </c>
      <c r="C137" s="9">
        <v>0.5</v>
      </c>
      <c r="D137" s="9">
        <v>0</v>
      </c>
      <c r="E137" s="9">
        <v>0</v>
      </c>
    </row>
    <row r="138" spans="1:5" x14ac:dyDescent="0.35">
      <c r="B138" t="s">
        <v>178</v>
      </c>
      <c r="C138" s="9">
        <v>0</v>
      </c>
      <c r="D138" s="9">
        <v>0</v>
      </c>
      <c r="E138" s="9">
        <v>0.125</v>
      </c>
    </row>
    <row r="139" spans="1:5" x14ac:dyDescent="0.35">
      <c r="B139" t="s">
        <v>179</v>
      </c>
      <c r="C139" s="9">
        <v>0</v>
      </c>
      <c r="D139" s="9">
        <v>0</v>
      </c>
      <c r="E139" s="9">
        <v>0.125</v>
      </c>
    </row>
    <row r="140" spans="1:5" x14ac:dyDescent="0.35">
      <c r="B140" t="s">
        <v>180</v>
      </c>
      <c r="C140" s="9">
        <v>0</v>
      </c>
      <c r="D140" s="9">
        <v>0</v>
      </c>
      <c r="E140" s="9">
        <v>0.125</v>
      </c>
    </row>
    <row r="141" spans="1:5" x14ac:dyDescent="0.35">
      <c r="C141" s="9"/>
      <c r="D141" s="9"/>
      <c r="E141" s="9"/>
    </row>
    <row r="142" spans="1:5" x14ac:dyDescent="0.35">
      <c r="A142" s="6" t="s">
        <v>59</v>
      </c>
      <c r="B142" t="s">
        <v>60</v>
      </c>
      <c r="C142" s="9">
        <v>0.53333333333333333</v>
      </c>
      <c r="D142" s="9">
        <v>0.5</v>
      </c>
      <c r="E142" s="9">
        <v>0.375</v>
      </c>
    </row>
    <row r="143" spans="1:5" x14ac:dyDescent="0.35">
      <c r="A143" s="11"/>
      <c r="B143" t="s">
        <v>61</v>
      </c>
      <c r="C143" s="9">
        <v>0.2</v>
      </c>
      <c r="D143" s="9">
        <v>0</v>
      </c>
      <c r="E143" s="9">
        <v>0.25</v>
      </c>
    </row>
    <row r="144" spans="1:5" x14ac:dyDescent="0.35">
      <c r="B144" t="s">
        <v>62</v>
      </c>
      <c r="C144" s="9">
        <v>6.6666666666666666E-2</v>
      </c>
      <c r="D144" s="9">
        <v>0</v>
      </c>
      <c r="E144" s="9">
        <v>0</v>
      </c>
    </row>
    <row r="145" spans="1:5" x14ac:dyDescent="0.35">
      <c r="B145" t="s">
        <v>64</v>
      </c>
      <c r="C145" s="9">
        <v>6.6666666666666666E-2</v>
      </c>
      <c r="D145" s="9">
        <v>0.25</v>
      </c>
      <c r="E145" s="9">
        <v>0.25</v>
      </c>
    </row>
    <row r="146" spans="1:5" x14ac:dyDescent="0.35">
      <c r="B146" t="s">
        <v>65</v>
      </c>
      <c r="C146" s="9">
        <v>0.13333333333333333</v>
      </c>
      <c r="D146" s="9">
        <v>0.25</v>
      </c>
      <c r="E146" s="9">
        <v>0.125</v>
      </c>
    </row>
    <row r="147" spans="1:5" x14ac:dyDescent="0.35">
      <c r="C147" s="9"/>
      <c r="D147" s="9"/>
      <c r="E147" s="9"/>
    </row>
    <row r="148" spans="1:5" x14ac:dyDescent="0.35">
      <c r="A148" s="6" t="s">
        <v>74</v>
      </c>
      <c r="B148">
        <v>1</v>
      </c>
      <c r="C148" s="9">
        <v>5.5555555555555552E-2</v>
      </c>
      <c r="D148" s="9">
        <v>0</v>
      </c>
      <c r="E148" s="9">
        <v>5.8823529411764705E-2</v>
      </c>
    </row>
    <row r="149" spans="1:5" x14ac:dyDescent="0.35">
      <c r="B149" s="2">
        <v>2</v>
      </c>
      <c r="C149" s="9">
        <v>5.5555555555555552E-2</v>
      </c>
      <c r="D149" s="9">
        <v>0.4</v>
      </c>
      <c r="E149" s="9">
        <v>5.8823529411764705E-2</v>
      </c>
    </row>
    <row r="150" spans="1:5" x14ac:dyDescent="0.35">
      <c r="B150" s="2">
        <v>4</v>
      </c>
      <c r="C150" s="9">
        <v>0</v>
      </c>
      <c r="D150" s="9">
        <v>0</v>
      </c>
      <c r="E150" s="9">
        <v>5.8823529411764705E-2</v>
      </c>
    </row>
    <row r="151" spans="1:5" x14ac:dyDescent="0.35">
      <c r="B151" s="2">
        <v>5</v>
      </c>
      <c r="C151" s="9">
        <v>0.5</v>
      </c>
      <c r="D151" s="9">
        <v>0.2</v>
      </c>
      <c r="E151" s="9">
        <v>0.6470588235294118</v>
      </c>
    </row>
    <row r="152" spans="1:5" x14ac:dyDescent="0.35">
      <c r="B152" s="2">
        <v>6</v>
      </c>
      <c r="C152" s="9">
        <v>0</v>
      </c>
      <c r="D152" s="9">
        <v>0.4</v>
      </c>
      <c r="E152" s="9">
        <v>0.11764705882352941</v>
      </c>
    </row>
    <row r="153" spans="1:5" x14ac:dyDescent="0.35">
      <c r="B153" s="2">
        <v>9</v>
      </c>
      <c r="C153" s="9">
        <v>0.1111111111111111</v>
      </c>
      <c r="D153" s="9">
        <v>0</v>
      </c>
      <c r="E153" s="9">
        <v>5.8823529411764705E-2</v>
      </c>
    </row>
    <row r="154" spans="1:5" x14ac:dyDescent="0.35">
      <c r="B154" s="2">
        <v>10</v>
      </c>
      <c r="C154" s="9">
        <v>5.5555555555555552E-2</v>
      </c>
      <c r="D154" s="9">
        <v>0</v>
      </c>
      <c r="E154" s="9">
        <v>0</v>
      </c>
    </row>
    <row r="155" spans="1:5" x14ac:dyDescent="0.35">
      <c r="B155" s="2" t="s">
        <v>47</v>
      </c>
      <c r="C155" s="9">
        <v>0.22222222222222221</v>
      </c>
      <c r="D155" s="9">
        <v>0</v>
      </c>
      <c r="E155" s="9">
        <v>0</v>
      </c>
    </row>
    <row r="156" spans="1:5" x14ac:dyDescent="0.35">
      <c r="C156" s="9"/>
      <c r="D156" s="9"/>
      <c r="E156" s="9"/>
    </row>
    <row r="157" spans="1:5" x14ac:dyDescent="0.35">
      <c r="A157" s="6" t="s">
        <v>67</v>
      </c>
      <c r="B157" t="s">
        <v>68</v>
      </c>
      <c r="C157" s="9">
        <v>0.6</v>
      </c>
      <c r="D157" s="9">
        <v>0.75</v>
      </c>
      <c r="E157" s="9">
        <v>0.875</v>
      </c>
    </row>
    <row r="158" spans="1:5" x14ac:dyDescent="0.35">
      <c r="B158" t="s">
        <v>69</v>
      </c>
      <c r="C158" s="9">
        <v>0.2</v>
      </c>
      <c r="D158" s="9">
        <v>0</v>
      </c>
      <c r="E158" s="9">
        <v>0</v>
      </c>
    </row>
    <row r="159" spans="1:5" x14ac:dyDescent="0.35">
      <c r="B159" t="s">
        <v>70</v>
      </c>
      <c r="C159" s="9">
        <v>0.2</v>
      </c>
      <c r="D159" s="9">
        <v>0.25</v>
      </c>
      <c r="E159" s="9">
        <v>0.125</v>
      </c>
    </row>
    <row r="160" spans="1:5" x14ac:dyDescent="0.35">
      <c r="C160" s="9"/>
      <c r="D160" s="9"/>
      <c r="E160" s="9"/>
    </row>
    <row r="161" spans="1:5" x14ac:dyDescent="0.35">
      <c r="A161" s="6" t="s">
        <v>209</v>
      </c>
      <c r="B161" t="s">
        <v>72</v>
      </c>
      <c r="C161" s="9">
        <v>0.1111111111111111</v>
      </c>
      <c r="D161" s="9">
        <v>0</v>
      </c>
      <c r="E161" s="9">
        <v>0</v>
      </c>
    </row>
    <row r="162" spans="1:5" x14ac:dyDescent="0.35">
      <c r="B162" t="s">
        <v>69</v>
      </c>
      <c r="C162" s="9">
        <v>0.1111111111111111</v>
      </c>
      <c r="D162" s="9">
        <v>0</v>
      </c>
      <c r="E162" s="9">
        <v>0</v>
      </c>
    </row>
    <row r="163" spans="1:5" x14ac:dyDescent="0.35">
      <c r="B163" t="s">
        <v>70</v>
      </c>
      <c r="C163" s="9">
        <v>0.1111111111111111</v>
      </c>
      <c r="D163" s="9">
        <v>0</v>
      </c>
      <c r="E163" s="9">
        <v>0.11764705882352941</v>
      </c>
    </row>
    <row r="164" spans="1:5" x14ac:dyDescent="0.35">
      <c r="B164" t="s">
        <v>68</v>
      </c>
      <c r="C164" s="9">
        <v>0.22222222222222221</v>
      </c>
      <c r="D164" s="9">
        <v>0</v>
      </c>
      <c r="E164" s="9">
        <v>0.23529411764705882</v>
      </c>
    </row>
    <row r="165" spans="1:5" x14ac:dyDescent="0.35">
      <c r="B165" t="s">
        <v>73</v>
      </c>
      <c r="C165" s="9">
        <v>0.3888888888888889</v>
      </c>
      <c r="D165" s="9">
        <v>1</v>
      </c>
      <c r="E165" s="9">
        <v>0.29411764705882354</v>
      </c>
    </row>
    <row r="166" spans="1:5" x14ac:dyDescent="0.35">
      <c r="C166" s="9"/>
      <c r="D166" s="9"/>
      <c r="E166" s="9"/>
    </row>
    <row r="167" spans="1:5" x14ac:dyDescent="0.35">
      <c r="A167" s="6" t="s">
        <v>71</v>
      </c>
      <c r="B167" t="s">
        <v>72</v>
      </c>
      <c r="C167" s="9">
        <v>5.5555555555555552E-2</v>
      </c>
      <c r="D167" s="9">
        <v>0</v>
      </c>
      <c r="E167" s="9">
        <v>5.8823529411764705E-2</v>
      </c>
    </row>
    <row r="168" spans="1:5" x14ac:dyDescent="0.35">
      <c r="B168" t="s">
        <v>69</v>
      </c>
      <c r="C168" s="9">
        <v>0.1111111111111111</v>
      </c>
      <c r="D168" s="9">
        <v>0</v>
      </c>
      <c r="E168" s="9">
        <v>5.8823529411764705E-2</v>
      </c>
    </row>
    <row r="169" spans="1:5" x14ac:dyDescent="0.35">
      <c r="B169" t="s">
        <v>70</v>
      </c>
      <c r="C169" s="9">
        <v>0.22222222222222221</v>
      </c>
      <c r="D169" s="9">
        <v>0.2</v>
      </c>
      <c r="E169" s="9">
        <v>0.35294117647058826</v>
      </c>
    </row>
    <row r="170" spans="1:5" x14ac:dyDescent="0.35">
      <c r="B170" t="s">
        <v>68</v>
      </c>
      <c r="C170" s="9">
        <v>0.33333333333333331</v>
      </c>
      <c r="D170" s="9">
        <v>0.6</v>
      </c>
      <c r="E170" s="9">
        <v>0.47058823529411764</v>
      </c>
    </row>
    <row r="171" spans="1:5" x14ac:dyDescent="0.35">
      <c r="B171" t="s">
        <v>73</v>
      </c>
      <c r="C171" s="9">
        <v>0.27777777777777779</v>
      </c>
      <c r="D171" s="9">
        <v>0.2</v>
      </c>
      <c r="E171" s="9">
        <v>5.8823529411764705E-2</v>
      </c>
    </row>
    <row r="172" spans="1:5" x14ac:dyDescent="0.35">
      <c r="C172" s="9"/>
      <c r="D172" s="9"/>
      <c r="E172" s="9"/>
    </row>
    <row r="173" spans="1:5" x14ac:dyDescent="0.35">
      <c r="A173" s="6" t="s">
        <v>208</v>
      </c>
      <c r="B173" t="s">
        <v>72</v>
      </c>
      <c r="C173" s="9">
        <v>5.5555555555555552E-2</v>
      </c>
      <c r="D173" s="9">
        <v>0.2</v>
      </c>
      <c r="E173" s="9">
        <v>0.17647058823529413</v>
      </c>
    </row>
    <row r="174" spans="1:5" x14ac:dyDescent="0.35">
      <c r="B174" t="s">
        <v>69</v>
      </c>
      <c r="C174" s="9">
        <v>0.22222222222222221</v>
      </c>
      <c r="D174" s="9">
        <v>0</v>
      </c>
      <c r="E174" s="9">
        <v>0.23529411764705882</v>
      </c>
    </row>
    <row r="175" spans="1:5" x14ac:dyDescent="0.35">
      <c r="B175" t="s">
        <v>70</v>
      </c>
      <c r="C175" s="9">
        <v>0.33333333333333331</v>
      </c>
      <c r="D175" s="9">
        <v>0.8</v>
      </c>
      <c r="E175" s="9">
        <v>0.41176470588235292</v>
      </c>
    </row>
    <row r="176" spans="1:5" x14ac:dyDescent="0.35">
      <c r="B176" t="s">
        <v>68</v>
      </c>
      <c r="C176" s="9">
        <v>0.27777777777777779</v>
      </c>
      <c r="D176" s="9">
        <v>0</v>
      </c>
      <c r="E176" s="9">
        <v>0.17647058823529413</v>
      </c>
    </row>
    <row r="177" spans="1:5" x14ac:dyDescent="0.35">
      <c r="B177" t="s">
        <v>73</v>
      </c>
      <c r="C177" s="9">
        <v>0.1111111111111111</v>
      </c>
      <c r="D177" s="9">
        <v>0</v>
      </c>
      <c r="E177" s="9">
        <v>0</v>
      </c>
    </row>
    <row r="178" spans="1:5" x14ac:dyDescent="0.35">
      <c r="C178" s="9"/>
      <c r="D178" s="9"/>
      <c r="E178" s="9"/>
    </row>
    <row r="179" spans="1:5" x14ac:dyDescent="0.35">
      <c r="A179" s="38" t="s">
        <v>210</v>
      </c>
      <c r="B179" t="s">
        <v>72</v>
      </c>
      <c r="C179" s="9">
        <v>0.16666666666666666</v>
      </c>
      <c r="D179" s="9">
        <v>0.4</v>
      </c>
      <c r="E179" s="9">
        <v>0.11764705882352941</v>
      </c>
    </row>
    <row r="180" spans="1:5" x14ac:dyDescent="0.35">
      <c r="A180" s="38"/>
      <c r="B180" t="s">
        <v>69</v>
      </c>
      <c r="C180" s="9">
        <v>0.1111111111111111</v>
      </c>
      <c r="D180" s="9">
        <v>0.4</v>
      </c>
      <c r="E180" s="9">
        <v>0.35294117647058826</v>
      </c>
    </row>
    <row r="181" spans="1:5" x14ac:dyDescent="0.35">
      <c r="B181" t="s">
        <v>70</v>
      </c>
      <c r="C181" s="9">
        <v>0.27777777777777779</v>
      </c>
      <c r="D181" s="9">
        <v>0.2</v>
      </c>
      <c r="E181" s="9">
        <v>0.41176470588235292</v>
      </c>
    </row>
    <row r="182" spans="1:5" x14ac:dyDescent="0.35">
      <c r="B182" t="s">
        <v>68</v>
      </c>
      <c r="C182" s="9">
        <v>0.33333333333333331</v>
      </c>
      <c r="D182" s="9">
        <v>0</v>
      </c>
      <c r="E182" s="9">
        <v>0.11764705882352941</v>
      </c>
    </row>
    <row r="183" spans="1:5" x14ac:dyDescent="0.35">
      <c r="B183" t="s">
        <v>73</v>
      </c>
      <c r="C183" s="9">
        <v>0.1111111111111111</v>
      </c>
      <c r="D183" s="9">
        <v>0</v>
      </c>
      <c r="E183" s="9">
        <v>0</v>
      </c>
    </row>
    <row r="189" spans="1:5" x14ac:dyDescent="0.35">
      <c r="B189" s="2"/>
    </row>
  </sheetData>
  <mergeCells count="1">
    <mergeCell ref="A179:A1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37A9-8421-426E-86DD-ADFB9405822E}">
  <dimension ref="A1:E101"/>
  <sheetViews>
    <sheetView zoomScale="76" zoomScaleNormal="76" workbookViewId="0">
      <selection activeCell="G18" sqref="G18"/>
    </sheetView>
  </sheetViews>
  <sheetFormatPr baseColWidth="10" defaultRowHeight="14.5" x14ac:dyDescent="0.35"/>
  <cols>
    <col min="1" max="1" width="44" customWidth="1"/>
    <col min="2" max="2" width="28.36328125" style="17" customWidth="1"/>
    <col min="3" max="4" width="10.90625" style="17"/>
  </cols>
  <sheetData>
    <row r="1" spans="1:5" x14ac:dyDescent="0.35">
      <c r="A1" s="4" t="s">
        <v>0</v>
      </c>
      <c r="B1" s="18" t="s">
        <v>1</v>
      </c>
      <c r="C1" s="18" t="s">
        <v>2</v>
      </c>
      <c r="D1" s="18" t="s">
        <v>3</v>
      </c>
      <c r="E1" s="13"/>
    </row>
    <row r="2" spans="1:5" x14ac:dyDescent="0.35">
      <c r="A2" s="36" t="s">
        <v>15</v>
      </c>
      <c r="B2" s="19" t="s">
        <v>13</v>
      </c>
      <c r="C2" s="20">
        <v>0.5</v>
      </c>
      <c r="D2" s="20">
        <v>0.5</v>
      </c>
      <c r="E2" s="13"/>
    </row>
    <row r="3" spans="1:5" x14ac:dyDescent="0.35">
      <c r="B3" s="19" t="s">
        <v>14</v>
      </c>
      <c r="C3" s="20">
        <v>0.5</v>
      </c>
      <c r="D3" s="20">
        <v>0.5</v>
      </c>
      <c r="E3" s="13"/>
    </row>
    <row r="4" spans="1:5" x14ac:dyDescent="0.35">
      <c r="B4" s="19"/>
      <c r="C4" s="20"/>
      <c r="D4" s="20"/>
      <c r="E4" s="13"/>
    </row>
    <row r="5" spans="1:5" x14ac:dyDescent="0.35">
      <c r="A5" s="36" t="s">
        <v>4</v>
      </c>
      <c r="B5" s="19" t="s">
        <v>77</v>
      </c>
      <c r="C5" s="20">
        <v>0.125</v>
      </c>
      <c r="D5" s="20">
        <v>0</v>
      </c>
      <c r="E5" s="13"/>
    </row>
    <row r="6" spans="1:5" x14ac:dyDescent="0.35">
      <c r="B6" s="19" t="s">
        <v>78</v>
      </c>
      <c r="C6" s="20">
        <v>0.125</v>
      </c>
      <c r="D6" s="20">
        <v>0</v>
      </c>
      <c r="E6" s="13"/>
    </row>
    <row r="7" spans="1:5" x14ac:dyDescent="0.35">
      <c r="B7" s="19" t="s">
        <v>79</v>
      </c>
      <c r="C7" s="20">
        <v>0.125</v>
      </c>
      <c r="D7" s="20">
        <v>0</v>
      </c>
      <c r="E7" s="13"/>
    </row>
    <row r="8" spans="1:5" x14ac:dyDescent="0.35">
      <c r="B8" s="19" t="s">
        <v>80</v>
      </c>
      <c r="C8" s="20">
        <v>0.125</v>
      </c>
      <c r="D8" s="20">
        <v>0</v>
      </c>
      <c r="E8" s="13"/>
    </row>
    <row r="9" spans="1:5" x14ac:dyDescent="0.35">
      <c r="B9" s="19" t="s">
        <v>76</v>
      </c>
      <c r="C9" s="20">
        <v>0.5</v>
      </c>
      <c r="D9" s="20">
        <v>1</v>
      </c>
      <c r="E9" s="13"/>
    </row>
    <row r="10" spans="1:5" x14ac:dyDescent="0.35">
      <c r="B10" s="19"/>
      <c r="C10" s="20"/>
      <c r="D10" s="20"/>
      <c r="E10" s="13"/>
    </row>
    <row r="11" spans="1:5" x14ac:dyDescent="0.35">
      <c r="A11" s="36" t="s">
        <v>9</v>
      </c>
      <c r="B11" s="19">
        <v>2020</v>
      </c>
      <c r="C11" s="20">
        <v>0.75</v>
      </c>
      <c r="D11" s="20">
        <v>0</v>
      </c>
      <c r="E11" s="13"/>
    </row>
    <row r="12" spans="1:5" x14ac:dyDescent="0.35">
      <c r="B12" s="19">
        <v>2021</v>
      </c>
      <c r="C12" s="20">
        <v>0.25</v>
      </c>
      <c r="D12" s="20">
        <v>1</v>
      </c>
      <c r="E12" s="13"/>
    </row>
    <row r="13" spans="1:5" x14ac:dyDescent="0.35">
      <c r="B13" s="19"/>
      <c r="C13" s="20"/>
      <c r="D13" s="20"/>
      <c r="E13" s="13"/>
    </row>
    <row r="14" spans="1:5" x14ac:dyDescent="0.35">
      <c r="A14" s="36" t="s">
        <v>16</v>
      </c>
      <c r="B14" s="17" t="s">
        <v>11</v>
      </c>
      <c r="C14" s="21">
        <v>1</v>
      </c>
      <c r="D14" s="21">
        <v>1</v>
      </c>
      <c r="E14" s="13"/>
    </row>
    <row r="15" spans="1:5" s="11" customFormat="1" x14ac:dyDescent="0.35">
      <c r="B15" s="17"/>
      <c r="C15" s="21"/>
      <c r="D15" s="21"/>
      <c r="E15" s="14"/>
    </row>
    <row r="16" spans="1:5" x14ac:dyDescent="0.35">
      <c r="A16" s="36" t="s">
        <v>56</v>
      </c>
      <c r="B16" s="19" t="s">
        <v>81</v>
      </c>
      <c r="C16" s="20">
        <v>0.125</v>
      </c>
      <c r="D16" s="20">
        <v>1</v>
      </c>
      <c r="E16" s="13"/>
    </row>
    <row r="17" spans="1:5" x14ac:dyDescent="0.35">
      <c r="B17" s="19" t="s">
        <v>82</v>
      </c>
      <c r="C17" s="20">
        <v>0.625</v>
      </c>
      <c r="D17" s="20">
        <v>0</v>
      </c>
      <c r="E17" s="15"/>
    </row>
    <row r="18" spans="1:5" x14ac:dyDescent="0.35">
      <c r="B18" s="19" t="s">
        <v>83</v>
      </c>
      <c r="C18" s="20">
        <v>0.125</v>
      </c>
      <c r="D18" s="20">
        <v>0</v>
      </c>
      <c r="E18" s="15"/>
    </row>
    <row r="19" spans="1:5" x14ac:dyDescent="0.35">
      <c r="B19" s="19" t="s">
        <v>84</v>
      </c>
      <c r="C19" s="20">
        <v>0.125</v>
      </c>
      <c r="D19" s="20">
        <v>0</v>
      </c>
      <c r="E19" s="15"/>
    </row>
    <row r="20" spans="1:5" x14ac:dyDescent="0.35">
      <c r="B20" s="19"/>
      <c r="C20" s="20"/>
      <c r="D20" s="20"/>
      <c r="E20" s="15"/>
    </row>
    <row r="21" spans="1:5" x14ac:dyDescent="0.35">
      <c r="A21" s="36" t="s">
        <v>86</v>
      </c>
      <c r="B21" s="17" t="s">
        <v>87</v>
      </c>
      <c r="C21" s="21">
        <v>0</v>
      </c>
      <c r="D21" s="21">
        <v>0.5</v>
      </c>
      <c r="E21" s="15"/>
    </row>
    <row r="22" spans="1:5" x14ac:dyDescent="0.35">
      <c r="B22" s="17" t="s">
        <v>88</v>
      </c>
      <c r="C22" s="21">
        <v>0.125</v>
      </c>
      <c r="D22" s="21">
        <v>0</v>
      </c>
      <c r="E22" s="15"/>
    </row>
    <row r="23" spans="1:5" x14ac:dyDescent="0.35">
      <c r="B23" s="17" t="s">
        <v>89</v>
      </c>
      <c r="C23" s="21">
        <v>0.625</v>
      </c>
      <c r="D23" s="21">
        <v>0</v>
      </c>
      <c r="E23" s="15"/>
    </row>
    <row r="24" spans="1:5" x14ac:dyDescent="0.35">
      <c r="B24" s="17" t="s">
        <v>90</v>
      </c>
      <c r="C24" s="21">
        <v>0.25</v>
      </c>
      <c r="D24" s="21">
        <v>0</v>
      </c>
      <c r="E24" s="13"/>
    </row>
    <row r="25" spans="1:5" x14ac:dyDescent="0.35">
      <c r="B25" s="17" t="s">
        <v>91</v>
      </c>
      <c r="C25" s="21">
        <v>0</v>
      </c>
      <c r="D25" s="21">
        <v>0.5</v>
      </c>
      <c r="E25" s="13"/>
    </row>
    <row r="26" spans="1:5" x14ac:dyDescent="0.35">
      <c r="C26" s="21"/>
      <c r="D26" s="21"/>
      <c r="E26" s="13"/>
    </row>
    <row r="27" spans="1:5" x14ac:dyDescent="0.35">
      <c r="A27" s="36" t="s">
        <v>85</v>
      </c>
      <c r="B27" s="17" t="s">
        <v>94</v>
      </c>
      <c r="C27" s="21">
        <v>0.125</v>
      </c>
      <c r="D27" s="21">
        <v>0</v>
      </c>
      <c r="E27" s="13"/>
    </row>
    <row r="28" spans="1:5" x14ac:dyDescent="0.35">
      <c r="B28" s="17" t="s">
        <v>95</v>
      </c>
      <c r="C28" s="21">
        <f>0.125/2</f>
        <v>6.25E-2</v>
      </c>
      <c r="D28" s="21">
        <v>0</v>
      </c>
      <c r="E28" s="13"/>
    </row>
    <row r="29" spans="1:5" x14ac:dyDescent="0.35">
      <c r="B29" s="17" t="s">
        <v>92</v>
      </c>
      <c r="C29" s="21">
        <v>0.125</v>
      </c>
      <c r="D29" s="21">
        <v>0</v>
      </c>
      <c r="E29" s="13"/>
    </row>
    <row r="30" spans="1:5" x14ac:dyDescent="0.35">
      <c r="B30" s="17" t="s">
        <v>93</v>
      </c>
      <c r="C30" s="21">
        <v>0.125</v>
      </c>
      <c r="D30" s="21">
        <v>0</v>
      </c>
      <c r="E30" s="13"/>
    </row>
    <row r="31" spans="1:5" x14ac:dyDescent="0.35">
      <c r="B31" s="17" t="s">
        <v>91</v>
      </c>
      <c r="C31" s="21">
        <v>0.5</v>
      </c>
      <c r="D31" s="21">
        <v>1</v>
      </c>
      <c r="E31" s="13"/>
    </row>
    <row r="32" spans="1:5" x14ac:dyDescent="0.35">
      <c r="C32" s="21"/>
      <c r="D32" s="21"/>
      <c r="E32" s="13"/>
    </row>
    <row r="33" spans="1:5" x14ac:dyDescent="0.35">
      <c r="A33" s="36" t="s">
        <v>21</v>
      </c>
      <c r="B33" s="17" t="s">
        <v>23</v>
      </c>
      <c r="C33" s="21">
        <v>0</v>
      </c>
      <c r="D33" s="21">
        <v>0</v>
      </c>
      <c r="E33" s="13"/>
    </row>
    <row r="34" spans="1:5" x14ac:dyDescent="0.35">
      <c r="B34" s="17" t="s">
        <v>18</v>
      </c>
      <c r="C34" s="21">
        <v>0</v>
      </c>
      <c r="D34" s="21">
        <v>0.5</v>
      </c>
      <c r="E34" s="13"/>
    </row>
    <row r="35" spans="1:5" x14ac:dyDescent="0.35">
      <c r="B35" s="17" t="s">
        <v>19</v>
      </c>
      <c r="C35" s="21">
        <v>0.25</v>
      </c>
      <c r="D35" s="21">
        <v>0</v>
      </c>
      <c r="E35" s="13"/>
    </row>
    <row r="36" spans="1:5" x14ac:dyDescent="0.35">
      <c r="B36" s="17" t="s">
        <v>20</v>
      </c>
      <c r="C36" s="21">
        <v>0.5</v>
      </c>
      <c r="D36" s="21">
        <v>0.5</v>
      </c>
      <c r="E36" s="13"/>
    </row>
    <row r="37" spans="1:5" x14ac:dyDescent="0.35">
      <c r="B37" s="17" t="s">
        <v>22</v>
      </c>
      <c r="C37" s="21">
        <v>0.25</v>
      </c>
      <c r="D37" s="21">
        <v>0</v>
      </c>
      <c r="E37" s="13"/>
    </row>
    <row r="38" spans="1:5" x14ac:dyDescent="0.35">
      <c r="C38" s="21"/>
      <c r="D38" s="21"/>
      <c r="E38" s="13"/>
    </row>
    <row r="39" spans="1:5" x14ac:dyDescent="0.35">
      <c r="A39" s="36" t="s">
        <v>96</v>
      </c>
      <c r="B39" s="17" t="s">
        <v>73</v>
      </c>
      <c r="C39" s="21">
        <v>0.625</v>
      </c>
      <c r="D39" s="21">
        <v>0</v>
      </c>
      <c r="E39" s="13"/>
    </row>
    <row r="40" spans="1:5" x14ac:dyDescent="0.35">
      <c r="B40" s="17" t="s">
        <v>68</v>
      </c>
      <c r="C40" s="21">
        <v>0.375</v>
      </c>
      <c r="D40" s="21">
        <v>1</v>
      </c>
      <c r="E40" s="16"/>
    </row>
    <row r="41" spans="1:5" x14ac:dyDescent="0.35">
      <c r="B41" s="17" t="s">
        <v>70</v>
      </c>
      <c r="C41" s="21">
        <v>0</v>
      </c>
      <c r="D41" s="21">
        <v>0</v>
      </c>
    </row>
    <row r="42" spans="1:5" x14ac:dyDescent="0.35">
      <c r="B42" s="17" t="s">
        <v>69</v>
      </c>
      <c r="C42" s="21">
        <v>0</v>
      </c>
      <c r="D42" s="21">
        <v>0</v>
      </c>
    </row>
    <row r="43" spans="1:5" x14ac:dyDescent="0.35">
      <c r="B43" s="17" t="s">
        <v>72</v>
      </c>
      <c r="C43" s="21">
        <v>0</v>
      </c>
      <c r="D43" s="21">
        <v>0</v>
      </c>
    </row>
    <row r="44" spans="1:5" x14ac:dyDescent="0.35">
      <c r="C44" s="21"/>
      <c r="D44" s="21"/>
    </row>
    <row r="45" spans="1:5" x14ac:dyDescent="0.35">
      <c r="A45" s="36" t="s">
        <v>97</v>
      </c>
      <c r="B45" s="17" t="s">
        <v>98</v>
      </c>
      <c r="C45" s="21">
        <v>0.125</v>
      </c>
      <c r="D45" s="21">
        <v>0</v>
      </c>
    </row>
    <row r="46" spans="1:5" x14ac:dyDescent="0.35">
      <c r="B46" s="17" t="s">
        <v>103</v>
      </c>
      <c r="C46" s="21" t="s">
        <v>102</v>
      </c>
      <c r="D46" s="21">
        <v>0.5</v>
      </c>
    </row>
    <row r="47" spans="1:5" x14ac:dyDescent="0.35">
      <c r="B47" s="17" t="s">
        <v>99</v>
      </c>
      <c r="C47" s="21">
        <v>0.125</v>
      </c>
      <c r="D47" s="21">
        <v>0</v>
      </c>
    </row>
    <row r="48" spans="1:5" x14ac:dyDescent="0.35">
      <c r="B48" s="17" t="s">
        <v>100</v>
      </c>
      <c r="C48" s="21">
        <v>0</v>
      </c>
      <c r="D48" s="21">
        <v>0.5</v>
      </c>
    </row>
    <row r="49" spans="1:4" x14ac:dyDescent="0.35">
      <c r="B49" s="17" t="s">
        <v>101</v>
      </c>
      <c r="C49" s="21">
        <v>0.125</v>
      </c>
      <c r="D49" s="21">
        <v>0</v>
      </c>
    </row>
    <row r="50" spans="1:4" x14ac:dyDescent="0.35">
      <c r="B50" s="17" t="s">
        <v>47</v>
      </c>
      <c r="C50" s="21">
        <v>0.125</v>
      </c>
      <c r="D50" s="21">
        <v>0</v>
      </c>
    </row>
    <row r="51" spans="1:4" x14ac:dyDescent="0.35">
      <c r="C51" s="21"/>
      <c r="D51" s="21"/>
    </row>
    <row r="52" spans="1:4" x14ac:dyDescent="0.35">
      <c r="A52" s="36" t="s">
        <v>51</v>
      </c>
      <c r="B52" s="17" t="s">
        <v>117</v>
      </c>
      <c r="C52" s="20">
        <v>1</v>
      </c>
      <c r="D52" s="21">
        <v>0</v>
      </c>
    </row>
    <row r="53" spans="1:4" s="11" customFormat="1" x14ac:dyDescent="0.35">
      <c r="B53" s="17"/>
      <c r="C53" s="20"/>
      <c r="D53" s="21"/>
    </row>
    <row r="54" spans="1:4" x14ac:dyDescent="0.35">
      <c r="A54" s="36" t="s">
        <v>34</v>
      </c>
      <c r="B54" s="19" t="s">
        <v>116</v>
      </c>
      <c r="C54" s="20">
        <v>0.5</v>
      </c>
      <c r="D54" s="21">
        <v>0</v>
      </c>
    </row>
    <row r="55" spans="1:4" x14ac:dyDescent="0.35">
      <c r="B55" s="19" t="s">
        <v>104</v>
      </c>
      <c r="C55" s="20">
        <v>0.5</v>
      </c>
      <c r="D55" s="21">
        <v>0</v>
      </c>
    </row>
    <row r="56" spans="1:4" x14ac:dyDescent="0.35">
      <c r="B56" s="19"/>
      <c r="C56" s="20"/>
      <c r="D56" s="21"/>
    </row>
    <row r="57" spans="1:4" x14ac:dyDescent="0.35">
      <c r="A57" s="36" t="s">
        <v>35</v>
      </c>
      <c r="B57" s="19" t="s">
        <v>105</v>
      </c>
      <c r="C57" s="20">
        <v>0.5</v>
      </c>
      <c r="D57" s="21">
        <v>0</v>
      </c>
    </row>
    <row r="58" spans="1:4" x14ac:dyDescent="0.35">
      <c r="B58" s="19" t="s">
        <v>39</v>
      </c>
      <c r="C58" s="20">
        <v>0.5</v>
      </c>
      <c r="D58" s="21">
        <v>0</v>
      </c>
    </row>
    <row r="59" spans="1:4" x14ac:dyDescent="0.35">
      <c r="B59" s="19"/>
      <c r="C59" s="20"/>
      <c r="D59" s="21"/>
    </row>
    <row r="60" spans="1:4" x14ac:dyDescent="0.35">
      <c r="A60" s="36" t="s">
        <v>106</v>
      </c>
      <c r="B60" s="19" t="s">
        <v>68</v>
      </c>
      <c r="C60" s="20">
        <v>0.875</v>
      </c>
      <c r="D60" s="20">
        <v>1</v>
      </c>
    </row>
    <row r="61" spans="1:4" x14ac:dyDescent="0.35">
      <c r="B61" s="19" t="s">
        <v>70</v>
      </c>
      <c r="C61" s="20">
        <v>0.125</v>
      </c>
      <c r="D61" s="20">
        <v>0</v>
      </c>
    </row>
    <row r="62" spans="1:4" x14ac:dyDescent="0.35">
      <c r="B62" s="19" t="s">
        <v>69</v>
      </c>
      <c r="C62" s="21">
        <v>0</v>
      </c>
      <c r="D62" s="21">
        <v>0</v>
      </c>
    </row>
    <row r="63" spans="1:4" x14ac:dyDescent="0.35">
      <c r="B63" s="19"/>
      <c r="C63" s="21"/>
      <c r="D63" s="21"/>
    </row>
    <row r="64" spans="1:4" x14ac:dyDescent="0.35">
      <c r="A64" s="36" t="s">
        <v>108</v>
      </c>
      <c r="B64" s="17" t="s">
        <v>25</v>
      </c>
      <c r="C64" s="20">
        <v>0.33333333333333331</v>
      </c>
      <c r="D64" s="21">
        <v>0</v>
      </c>
    </row>
    <row r="65" spans="1:4" x14ac:dyDescent="0.35">
      <c r="B65" s="19" t="s">
        <v>24</v>
      </c>
      <c r="C65" s="20">
        <v>0.66666666666666663</v>
      </c>
      <c r="D65" s="21">
        <v>0</v>
      </c>
    </row>
    <row r="66" spans="1:4" x14ac:dyDescent="0.35">
      <c r="B66" s="19" t="s">
        <v>138</v>
      </c>
      <c r="C66" s="20">
        <v>0</v>
      </c>
      <c r="D66" s="21">
        <v>1</v>
      </c>
    </row>
    <row r="67" spans="1:4" x14ac:dyDescent="0.35">
      <c r="B67" s="19"/>
      <c r="C67" s="20"/>
      <c r="D67" s="21"/>
    </row>
    <row r="68" spans="1:4" x14ac:dyDescent="0.35">
      <c r="A68" s="36" t="s">
        <v>133</v>
      </c>
      <c r="B68" s="19" t="s">
        <v>134</v>
      </c>
      <c r="C68" s="20">
        <v>1</v>
      </c>
      <c r="D68" s="20">
        <v>0</v>
      </c>
    </row>
    <row r="69" spans="1:4" x14ac:dyDescent="0.35">
      <c r="B69" s="19"/>
      <c r="C69" s="20"/>
      <c r="D69" s="20"/>
    </row>
    <row r="70" spans="1:4" x14ac:dyDescent="0.35">
      <c r="A70" s="36" t="s">
        <v>115</v>
      </c>
      <c r="B70" s="17" t="s">
        <v>109</v>
      </c>
      <c r="C70" s="21">
        <v>0.33333333333333331</v>
      </c>
      <c r="D70" s="21">
        <v>0</v>
      </c>
    </row>
    <row r="71" spans="1:4" x14ac:dyDescent="0.35">
      <c r="B71" s="17" t="s">
        <v>110</v>
      </c>
      <c r="C71" s="21">
        <v>0.16666666666666666</v>
      </c>
      <c r="D71" s="21">
        <v>0</v>
      </c>
    </row>
    <row r="72" spans="1:4" x14ac:dyDescent="0.35">
      <c r="B72" s="17" t="s">
        <v>111</v>
      </c>
      <c r="C72" s="21">
        <v>0.16666666666666666</v>
      </c>
      <c r="D72" s="21">
        <v>0</v>
      </c>
    </row>
    <row r="73" spans="1:4" x14ac:dyDescent="0.35">
      <c r="B73" s="17" t="s">
        <v>112</v>
      </c>
      <c r="C73" s="21">
        <v>0</v>
      </c>
      <c r="D73" s="21">
        <v>0.5</v>
      </c>
    </row>
    <row r="74" spans="1:4" x14ac:dyDescent="0.35">
      <c r="B74" s="17" t="s">
        <v>113</v>
      </c>
      <c r="C74" s="21">
        <v>0.16666666666666666</v>
      </c>
      <c r="D74" s="21">
        <v>0</v>
      </c>
    </row>
    <row r="75" spans="1:4" x14ac:dyDescent="0.35">
      <c r="B75" s="17" t="s">
        <v>137</v>
      </c>
      <c r="C75" s="22">
        <v>0.16666666666666666</v>
      </c>
      <c r="D75" s="22">
        <v>0</v>
      </c>
    </row>
    <row r="76" spans="1:4" x14ac:dyDescent="0.35">
      <c r="B76" s="17" t="s">
        <v>114</v>
      </c>
      <c r="C76" s="22">
        <v>0</v>
      </c>
      <c r="D76" s="22">
        <v>0.5</v>
      </c>
    </row>
    <row r="77" spans="1:4" x14ac:dyDescent="0.35">
      <c r="C77" s="22"/>
      <c r="D77" s="22"/>
    </row>
    <row r="78" spans="1:4" x14ac:dyDescent="0.35">
      <c r="A78" s="36" t="s">
        <v>46</v>
      </c>
      <c r="B78" s="17" t="s">
        <v>121</v>
      </c>
      <c r="C78" s="22">
        <v>0.33333333333333331</v>
      </c>
      <c r="D78" s="22">
        <v>0</v>
      </c>
    </row>
    <row r="79" spans="1:4" x14ac:dyDescent="0.35">
      <c r="B79" s="17" t="s">
        <v>122</v>
      </c>
      <c r="C79" s="22">
        <v>0</v>
      </c>
      <c r="D79" s="22">
        <v>0.5</v>
      </c>
    </row>
    <row r="80" spans="1:4" x14ac:dyDescent="0.35">
      <c r="B80" s="17" t="s">
        <v>123</v>
      </c>
      <c r="C80" s="22">
        <v>0.33333333333333331</v>
      </c>
      <c r="D80" s="22">
        <v>0</v>
      </c>
    </row>
    <row r="81" spans="1:4" x14ac:dyDescent="0.35">
      <c r="B81" s="17" t="s">
        <v>124</v>
      </c>
      <c r="C81" s="22">
        <v>0.33333333333333331</v>
      </c>
      <c r="D81" s="22">
        <v>0.5</v>
      </c>
    </row>
    <row r="82" spans="1:4" x14ac:dyDescent="0.35">
      <c r="C82" s="22"/>
      <c r="D82" s="22"/>
    </row>
    <row r="83" spans="1:4" x14ac:dyDescent="0.35">
      <c r="A83" s="36" t="s">
        <v>118</v>
      </c>
      <c r="B83" s="17" t="s">
        <v>119</v>
      </c>
      <c r="C83" s="22">
        <v>0</v>
      </c>
      <c r="D83" s="22">
        <v>0.5</v>
      </c>
    </row>
    <row r="84" spans="1:4" x14ac:dyDescent="0.35">
      <c r="B84" s="17" t="s">
        <v>117</v>
      </c>
      <c r="C84" s="22">
        <v>0</v>
      </c>
      <c r="D84" s="22">
        <v>0.5</v>
      </c>
    </row>
    <row r="85" spans="1:4" x14ac:dyDescent="0.35">
      <c r="B85" s="17" t="s">
        <v>120</v>
      </c>
      <c r="C85" s="22">
        <v>1</v>
      </c>
      <c r="D85" s="22">
        <v>0</v>
      </c>
    </row>
    <row r="86" spans="1:4" x14ac:dyDescent="0.35">
      <c r="C86" s="22"/>
      <c r="D86" s="22"/>
    </row>
    <row r="87" spans="1:4" x14ac:dyDescent="0.35">
      <c r="A87" s="36" t="s">
        <v>59</v>
      </c>
      <c r="B87" s="17" t="s">
        <v>135</v>
      </c>
      <c r="C87" s="20">
        <v>0.5</v>
      </c>
      <c r="D87" s="20">
        <v>0.5</v>
      </c>
    </row>
    <row r="88" spans="1:4" x14ac:dyDescent="0.35">
      <c r="A88" s="11"/>
      <c r="B88" s="17" t="s">
        <v>136</v>
      </c>
      <c r="C88" s="22">
        <v>0.25</v>
      </c>
      <c r="D88" s="20">
        <v>0.5</v>
      </c>
    </row>
    <row r="89" spans="1:4" x14ac:dyDescent="0.35">
      <c r="B89" s="17" t="s">
        <v>64</v>
      </c>
      <c r="C89" s="20">
        <v>0.125</v>
      </c>
      <c r="D89" s="20">
        <v>0</v>
      </c>
    </row>
    <row r="90" spans="1:4" x14ac:dyDescent="0.35">
      <c r="B90" s="17" t="s">
        <v>65</v>
      </c>
      <c r="C90" s="20">
        <v>0.125</v>
      </c>
      <c r="D90" s="20">
        <v>0</v>
      </c>
    </row>
    <row r="91" spans="1:4" x14ac:dyDescent="0.35">
      <c r="C91" s="20"/>
      <c r="D91" s="20"/>
    </row>
    <row r="92" spans="1:4" x14ac:dyDescent="0.35">
      <c r="A92" s="36" t="s">
        <v>132</v>
      </c>
      <c r="B92" s="17" t="s">
        <v>125</v>
      </c>
      <c r="C92" s="21">
        <v>0.25</v>
      </c>
      <c r="D92" s="21">
        <v>0</v>
      </c>
    </row>
    <row r="93" spans="1:4" x14ac:dyDescent="0.35">
      <c r="B93" s="17" t="s">
        <v>126</v>
      </c>
      <c r="C93" s="21">
        <v>0</v>
      </c>
      <c r="D93" s="21">
        <v>0.5</v>
      </c>
    </row>
    <row r="94" spans="1:4" x14ac:dyDescent="0.35">
      <c r="B94" s="17" t="s">
        <v>127</v>
      </c>
      <c r="C94" s="21">
        <v>0</v>
      </c>
      <c r="D94" s="21">
        <v>0.5</v>
      </c>
    </row>
    <row r="95" spans="1:4" x14ac:dyDescent="0.35">
      <c r="B95" s="17" t="s">
        <v>128</v>
      </c>
      <c r="C95" s="21">
        <v>0.25</v>
      </c>
      <c r="D95" s="21">
        <v>0</v>
      </c>
    </row>
    <row r="96" spans="1:4" x14ac:dyDescent="0.35">
      <c r="B96" s="17" t="s">
        <v>129</v>
      </c>
      <c r="C96" s="21">
        <v>0.125</v>
      </c>
      <c r="D96" s="21">
        <v>0</v>
      </c>
    </row>
    <row r="97" spans="2:4" x14ac:dyDescent="0.35">
      <c r="B97" s="17" t="s">
        <v>130</v>
      </c>
      <c r="C97" s="21">
        <v>0.125</v>
      </c>
      <c r="D97" s="21">
        <v>0</v>
      </c>
    </row>
    <row r="98" spans="2:4" x14ac:dyDescent="0.35">
      <c r="B98" s="17" t="s">
        <v>131</v>
      </c>
      <c r="C98" s="21">
        <v>0.25</v>
      </c>
      <c r="D98" s="21">
        <v>0</v>
      </c>
    </row>
    <row r="100" spans="2:4" x14ac:dyDescent="0.35">
      <c r="C100" s="23"/>
      <c r="D100" s="23"/>
    </row>
    <row r="101" spans="2:4" x14ac:dyDescent="0.35">
      <c r="C101" s="23"/>
      <c r="D101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A274-931D-4C88-8F6C-809A3847669A}">
  <dimension ref="A1:E99"/>
  <sheetViews>
    <sheetView tabSelected="1" zoomScale="76" zoomScaleNormal="76" workbookViewId="0">
      <selection activeCell="H16" sqref="H16"/>
    </sheetView>
  </sheetViews>
  <sheetFormatPr baseColWidth="10" defaultRowHeight="14.5" x14ac:dyDescent="0.35"/>
  <cols>
    <col min="1" max="1" width="44" customWidth="1"/>
    <col min="2" max="2" width="29" customWidth="1"/>
  </cols>
  <sheetData>
    <row r="1" spans="1:4" x14ac:dyDescent="0.3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36" t="s">
        <v>15</v>
      </c>
      <c r="B2" s="2" t="s">
        <v>13</v>
      </c>
      <c r="C2" s="7">
        <v>0.15384615384615385</v>
      </c>
      <c r="D2" s="7">
        <v>0.42857142857142855</v>
      </c>
    </row>
    <row r="3" spans="1:4" x14ac:dyDescent="0.35">
      <c r="B3" s="2" t="s">
        <v>14</v>
      </c>
      <c r="C3" s="7">
        <v>0.84615384615384615</v>
      </c>
      <c r="D3" s="7">
        <v>0.5714285714285714</v>
      </c>
    </row>
    <row r="4" spans="1:4" x14ac:dyDescent="0.35">
      <c r="C4" s="7"/>
      <c r="D4" s="7"/>
    </row>
    <row r="5" spans="1:4" x14ac:dyDescent="0.35">
      <c r="A5" s="36" t="s">
        <v>4</v>
      </c>
      <c r="B5" s="2" t="s">
        <v>7</v>
      </c>
      <c r="C5" s="7">
        <v>7.6923076923076927E-2</v>
      </c>
      <c r="D5" s="7">
        <v>0</v>
      </c>
    </row>
    <row r="6" spans="1:4" x14ac:dyDescent="0.35">
      <c r="B6" s="2" t="s">
        <v>8</v>
      </c>
      <c r="C6" s="7">
        <v>7.6923076923076927E-2</v>
      </c>
      <c r="D6" s="7">
        <v>0</v>
      </c>
    </row>
    <row r="7" spans="1:4" x14ac:dyDescent="0.35">
      <c r="B7" s="2" t="s">
        <v>5</v>
      </c>
      <c r="C7" s="7">
        <v>7.6923076923076927E-2</v>
      </c>
      <c r="D7" s="7">
        <v>0.14285714285714285</v>
      </c>
    </row>
    <row r="8" spans="1:4" x14ac:dyDescent="0.35">
      <c r="B8" s="2" t="s">
        <v>6</v>
      </c>
      <c r="C8" s="7">
        <v>7.6923076923076927E-2</v>
      </c>
      <c r="D8" s="7">
        <v>0</v>
      </c>
    </row>
    <row r="9" spans="1:4" x14ac:dyDescent="0.35">
      <c r="B9" s="2" t="s">
        <v>76</v>
      </c>
      <c r="C9" s="7">
        <v>0.69230769230769229</v>
      </c>
      <c r="D9" s="7">
        <v>0.8571428571428571</v>
      </c>
    </row>
    <row r="10" spans="1:4" x14ac:dyDescent="0.35">
      <c r="C10" s="7"/>
      <c r="D10" s="7"/>
    </row>
    <row r="11" spans="1:4" x14ac:dyDescent="0.35">
      <c r="A11" s="36" t="s">
        <v>9</v>
      </c>
      <c r="B11" s="35">
        <v>2014</v>
      </c>
      <c r="C11" s="9">
        <v>0</v>
      </c>
      <c r="D11" s="9">
        <v>0.14285714285714285</v>
      </c>
    </row>
    <row r="12" spans="1:4" x14ac:dyDescent="0.35">
      <c r="B12" s="35">
        <v>2015</v>
      </c>
      <c r="C12" s="9">
        <v>0.23076923076923078</v>
      </c>
      <c r="D12" s="9">
        <v>0.14285714285714285</v>
      </c>
    </row>
    <row r="13" spans="1:4" x14ac:dyDescent="0.35">
      <c r="B13" s="35">
        <v>2016</v>
      </c>
      <c r="C13" s="9">
        <v>7.6923076923076927E-2</v>
      </c>
      <c r="D13" s="9">
        <v>0.14285714285714285</v>
      </c>
    </row>
    <row r="14" spans="1:4" x14ac:dyDescent="0.35">
      <c r="B14" s="35">
        <v>2017</v>
      </c>
      <c r="C14" s="9">
        <v>7.6923076923076927E-2</v>
      </c>
      <c r="D14" s="9">
        <v>0</v>
      </c>
    </row>
    <row r="15" spans="1:4" x14ac:dyDescent="0.35">
      <c r="B15" s="35">
        <v>2018</v>
      </c>
      <c r="C15" s="9">
        <v>0.38461538461538464</v>
      </c>
      <c r="D15" s="9">
        <v>0.42857142857142855</v>
      </c>
    </row>
    <row r="16" spans="1:4" x14ac:dyDescent="0.35">
      <c r="B16" s="35">
        <v>2019</v>
      </c>
      <c r="C16" s="9">
        <v>0.23076923076923078</v>
      </c>
      <c r="D16" s="9">
        <v>0.14285714285714285</v>
      </c>
    </row>
    <row r="17" spans="1:5" x14ac:dyDescent="0.35">
      <c r="C17" s="7"/>
      <c r="D17" s="7"/>
    </row>
    <row r="18" spans="1:5" x14ac:dyDescent="0.35">
      <c r="A18" s="36" t="s">
        <v>16</v>
      </c>
      <c r="B18" t="s">
        <v>10</v>
      </c>
      <c r="C18" s="9">
        <v>0.15384615384615385</v>
      </c>
      <c r="D18" s="9">
        <v>0</v>
      </c>
    </row>
    <row r="19" spans="1:5" x14ac:dyDescent="0.35">
      <c r="B19" t="s">
        <v>11</v>
      </c>
      <c r="C19" s="9">
        <v>0.61538461538461542</v>
      </c>
      <c r="D19" s="9">
        <v>0.7142857142857143</v>
      </c>
    </row>
    <row r="20" spans="1:5" x14ac:dyDescent="0.35">
      <c r="B20" t="s">
        <v>12</v>
      </c>
      <c r="C20" s="9">
        <v>0.23076923076923078</v>
      </c>
      <c r="D20" s="9">
        <v>0.2857142857142857</v>
      </c>
    </row>
    <row r="21" spans="1:5" x14ac:dyDescent="0.35">
      <c r="C21" s="7"/>
      <c r="D21" s="7"/>
    </row>
    <row r="22" spans="1:5" x14ac:dyDescent="0.35">
      <c r="A22" s="36" t="s">
        <v>56</v>
      </c>
      <c r="B22" s="2" t="s">
        <v>17</v>
      </c>
      <c r="C22" s="7">
        <v>7.6923076923076927E-2</v>
      </c>
      <c r="D22" s="7">
        <v>0</v>
      </c>
      <c r="E22" s="3"/>
    </row>
    <row r="23" spans="1:5" x14ac:dyDescent="0.35">
      <c r="B23" s="2" t="s">
        <v>26</v>
      </c>
      <c r="C23" s="7">
        <v>0.23076923076923078</v>
      </c>
      <c r="D23" s="7">
        <v>0</v>
      </c>
      <c r="E23" s="3"/>
    </row>
    <row r="24" spans="1:5" x14ac:dyDescent="0.35">
      <c r="B24" s="2" t="s">
        <v>27</v>
      </c>
      <c r="C24" s="7">
        <v>0.23076923076923078</v>
      </c>
      <c r="D24" s="7">
        <v>0.5714285714285714</v>
      </c>
      <c r="E24" s="3"/>
    </row>
    <row r="25" spans="1:5" x14ac:dyDescent="0.35">
      <c r="B25" s="2" t="s">
        <v>82</v>
      </c>
      <c r="C25" s="7">
        <v>0.30769230769230771</v>
      </c>
      <c r="D25" s="7">
        <v>0.2857142857142857</v>
      </c>
      <c r="E25" s="3"/>
    </row>
    <row r="26" spans="1:5" x14ac:dyDescent="0.35">
      <c r="B26" s="2" t="s">
        <v>28</v>
      </c>
      <c r="C26" s="7">
        <v>0.15384615384615385</v>
      </c>
      <c r="D26" s="7">
        <v>0.14285714285714285</v>
      </c>
      <c r="E26" s="3"/>
    </row>
    <row r="27" spans="1:5" x14ac:dyDescent="0.35">
      <c r="C27" s="7"/>
      <c r="D27" s="7"/>
    </row>
    <row r="28" spans="1:5" x14ac:dyDescent="0.35">
      <c r="A28" s="36" t="s">
        <v>57</v>
      </c>
      <c r="B28" t="s">
        <v>25</v>
      </c>
      <c r="C28" s="9">
        <v>0.25</v>
      </c>
      <c r="D28" s="9">
        <v>0</v>
      </c>
    </row>
    <row r="29" spans="1:5" x14ac:dyDescent="0.35">
      <c r="B29" t="s">
        <v>58</v>
      </c>
      <c r="C29" s="9">
        <v>0.75</v>
      </c>
      <c r="D29" s="9">
        <v>1</v>
      </c>
    </row>
    <row r="30" spans="1:5" x14ac:dyDescent="0.35">
      <c r="C30" s="7"/>
      <c r="D30" s="7"/>
    </row>
    <row r="31" spans="1:5" x14ac:dyDescent="0.35">
      <c r="A31" s="36" t="s">
        <v>21</v>
      </c>
      <c r="B31" t="s">
        <v>23</v>
      </c>
      <c r="C31" s="7">
        <v>0.23076923076923078</v>
      </c>
      <c r="D31" s="7">
        <v>0</v>
      </c>
    </row>
    <row r="32" spans="1:5" x14ac:dyDescent="0.35">
      <c r="B32" t="s">
        <v>18</v>
      </c>
      <c r="C32" s="7">
        <v>7.6923076923076927E-2</v>
      </c>
      <c r="D32" s="7">
        <v>0.2857142857142857</v>
      </c>
    </row>
    <row r="33" spans="1:4" x14ac:dyDescent="0.35">
      <c r="B33" t="s">
        <v>19</v>
      </c>
      <c r="C33" s="7">
        <v>7.6923076923076927E-2</v>
      </c>
      <c r="D33" s="7">
        <v>0.14285714285714285</v>
      </c>
    </row>
    <row r="34" spans="1:4" x14ac:dyDescent="0.35">
      <c r="B34" t="s">
        <v>20</v>
      </c>
      <c r="C34" s="7">
        <v>0.38461538461538464</v>
      </c>
      <c r="D34" s="7">
        <v>0.5714285714285714</v>
      </c>
    </row>
    <row r="35" spans="1:4" x14ac:dyDescent="0.35">
      <c r="B35" t="s">
        <v>22</v>
      </c>
      <c r="C35" s="7">
        <v>0.23076923076923078</v>
      </c>
      <c r="D35" s="7">
        <v>0</v>
      </c>
    </row>
    <row r="36" spans="1:4" x14ac:dyDescent="0.35">
      <c r="C36" s="7"/>
      <c r="D36" s="7"/>
    </row>
    <row r="37" spans="1:4" x14ac:dyDescent="0.35">
      <c r="A37" s="36" t="s">
        <v>75</v>
      </c>
      <c r="B37" s="2" t="s">
        <v>48</v>
      </c>
      <c r="C37" s="7">
        <v>7.6923076923076927E-2</v>
      </c>
      <c r="D37" s="7">
        <v>0</v>
      </c>
    </row>
    <row r="38" spans="1:4" x14ac:dyDescent="0.35">
      <c r="B38" s="2" t="s">
        <v>50</v>
      </c>
      <c r="C38" s="7">
        <v>7.6923076923076927E-2</v>
      </c>
      <c r="D38" s="7">
        <v>0</v>
      </c>
    </row>
    <row r="39" spans="1:4" x14ac:dyDescent="0.35">
      <c r="B39" s="2" t="s">
        <v>47</v>
      </c>
      <c r="C39" s="7">
        <v>0.38461538461538464</v>
      </c>
      <c r="D39" s="7">
        <v>0.42857142857142855</v>
      </c>
    </row>
    <row r="40" spans="1:4" x14ac:dyDescent="0.35">
      <c r="B40" s="2" t="s">
        <v>49</v>
      </c>
      <c r="C40" s="7">
        <v>7.6923076923076927E-2</v>
      </c>
      <c r="D40" s="7">
        <v>0</v>
      </c>
    </row>
    <row r="41" spans="1:4" x14ac:dyDescent="0.35">
      <c r="B41" s="2" t="s">
        <v>24</v>
      </c>
      <c r="C41" s="7">
        <v>0.38461538461538464</v>
      </c>
      <c r="D41" s="7">
        <v>0.5714285714285714</v>
      </c>
    </row>
    <row r="42" spans="1:4" x14ac:dyDescent="0.35">
      <c r="C42" s="7"/>
      <c r="D42" s="7"/>
    </row>
    <row r="43" spans="1:4" x14ac:dyDescent="0.35">
      <c r="A43" s="36" t="s">
        <v>51</v>
      </c>
      <c r="B43" t="s">
        <v>52</v>
      </c>
      <c r="C43" s="9">
        <v>0.5</v>
      </c>
      <c r="D43" s="9">
        <v>0.25</v>
      </c>
    </row>
    <row r="44" spans="1:4" x14ac:dyDescent="0.35">
      <c r="B44" t="s">
        <v>53</v>
      </c>
      <c r="C44" s="9">
        <v>0.16666666666666666</v>
      </c>
      <c r="D44" s="9">
        <v>0</v>
      </c>
    </row>
    <row r="45" spans="1:4" x14ac:dyDescent="0.35">
      <c r="B45" t="s">
        <v>54</v>
      </c>
      <c r="C45" s="9">
        <v>0.16666666666666666</v>
      </c>
      <c r="D45" s="9">
        <v>0.25</v>
      </c>
    </row>
    <row r="46" spans="1:4" x14ac:dyDescent="0.35">
      <c r="B46" t="s">
        <v>55</v>
      </c>
      <c r="C46" s="9">
        <v>0.16666666666666666</v>
      </c>
      <c r="D46" s="9">
        <v>0.5</v>
      </c>
    </row>
    <row r="47" spans="1:4" x14ac:dyDescent="0.35">
      <c r="C47" s="7"/>
      <c r="D47" s="7"/>
    </row>
    <row r="48" spans="1:4" x14ac:dyDescent="0.35">
      <c r="A48" s="36" t="s">
        <v>34</v>
      </c>
      <c r="B48" s="2" t="s">
        <v>29</v>
      </c>
      <c r="C48" s="7">
        <v>0.16666666666666666</v>
      </c>
      <c r="D48" s="7">
        <v>0</v>
      </c>
    </row>
    <row r="49" spans="1:4" x14ac:dyDescent="0.35">
      <c r="B49" s="2" t="s">
        <v>30</v>
      </c>
      <c r="C49" s="7">
        <v>0</v>
      </c>
      <c r="D49" s="7">
        <v>0.25</v>
      </c>
    </row>
    <row r="50" spans="1:4" x14ac:dyDescent="0.35">
      <c r="B50" s="2" t="s">
        <v>31</v>
      </c>
      <c r="C50" s="7">
        <v>0.66666666666666663</v>
      </c>
      <c r="D50" s="7">
        <v>0.5</v>
      </c>
    </row>
    <row r="51" spans="1:4" x14ac:dyDescent="0.35">
      <c r="B51" s="2" t="s">
        <v>32</v>
      </c>
      <c r="C51" s="7">
        <v>0</v>
      </c>
      <c r="D51" s="7">
        <v>0.25</v>
      </c>
    </row>
    <row r="52" spans="1:4" x14ac:dyDescent="0.35">
      <c r="B52" s="2" t="s">
        <v>33</v>
      </c>
      <c r="C52" s="7">
        <v>0.16666666666666666</v>
      </c>
      <c r="D52" s="7">
        <v>0</v>
      </c>
    </row>
    <row r="53" spans="1:4" x14ac:dyDescent="0.35">
      <c r="C53" s="7"/>
      <c r="D53" s="7"/>
    </row>
    <row r="54" spans="1:4" x14ac:dyDescent="0.35">
      <c r="A54" s="36" t="s">
        <v>35</v>
      </c>
      <c r="B54" s="2" t="s">
        <v>36</v>
      </c>
      <c r="C54" s="7">
        <v>0.5</v>
      </c>
      <c r="D54" s="7">
        <v>0</v>
      </c>
    </row>
    <row r="55" spans="1:4" x14ac:dyDescent="0.35">
      <c r="B55" s="2" t="s">
        <v>37</v>
      </c>
      <c r="C55" s="7">
        <v>0</v>
      </c>
      <c r="D55" s="7">
        <v>0.5</v>
      </c>
    </row>
    <row r="56" spans="1:4" x14ac:dyDescent="0.35">
      <c r="B56" s="2" t="s">
        <v>38</v>
      </c>
      <c r="C56" s="7">
        <v>0.33333333333333331</v>
      </c>
      <c r="D56" s="7">
        <v>0</v>
      </c>
    </row>
    <row r="57" spans="1:4" x14ac:dyDescent="0.35">
      <c r="B57" s="2" t="s">
        <v>39</v>
      </c>
      <c r="C57" s="7">
        <v>0.16666666666666666</v>
      </c>
      <c r="D57" s="7">
        <v>0.5</v>
      </c>
    </row>
    <row r="58" spans="1:4" x14ac:dyDescent="0.35">
      <c r="C58" s="7"/>
      <c r="D58" s="7"/>
    </row>
    <row r="59" spans="1:4" x14ac:dyDescent="0.35">
      <c r="A59" s="36" t="s">
        <v>46</v>
      </c>
      <c r="B59" s="2" t="s">
        <v>40</v>
      </c>
      <c r="C59" s="7">
        <v>0.16666666666666666</v>
      </c>
      <c r="D59" s="7">
        <v>0</v>
      </c>
    </row>
    <row r="60" spans="1:4" x14ac:dyDescent="0.35">
      <c r="B60" s="2" t="s">
        <v>41</v>
      </c>
      <c r="C60" s="7">
        <v>0.16666666666666666</v>
      </c>
      <c r="D60" s="7">
        <v>0</v>
      </c>
    </row>
    <row r="61" spans="1:4" x14ac:dyDescent="0.35">
      <c r="B61" s="2" t="s">
        <v>42</v>
      </c>
      <c r="C61" s="7">
        <v>0.16666666666666666</v>
      </c>
      <c r="D61" s="7">
        <v>0</v>
      </c>
    </row>
    <row r="62" spans="1:4" x14ac:dyDescent="0.35">
      <c r="B62" s="2" t="s">
        <v>43</v>
      </c>
      <c r="C62" s="7">
        <v>0.16666666666666666</v>
      </c>
      <c r="D62" s="7">
        <v>0</v>
      </c>
    </row>
    <row r="63" spans="1:4" x14ac:dyDescent="0.35">
      <c r="B63" s="2" t="s">
        <v>44</v>
      </c>
      <c r="C63" s="7">
        <v>0.16666666666666666</v>
      </c>
      <c r="D63" s="7">
        <v>0.25</v>
      </c>
    </row>
    <row r="64" spans="1:4" x14ac:dyDescent="0.35">
      <c r="B64" s="2" t="s">
        <v>45</v>
      </c>
      <c r="C64" s="7">
        <v>0.16666666666666666</v>
      </c>
      <c r="D64" s="7">
        <v>0.75</v>
      </c>
    </row>
    <row r="65" spans="1:4" x14ac:dyDescent="0.35">
      <c r="C65" s="7"/>
      <c r="D65" s="7"/>
    </row>
    <row r="66" spans="1:4" x14ac:dyDescent="0.35">
      <c r="A66" t="s">
        <v>59</v>
      </c>
      <c r="B66" t="s">
        <v>60</v>
      </c>
      <c r="C66" s="9">
        <v>7.6923076923076927E-2</v>
      </c>
      <c r="D66" s="9">
        <v>0.2857142857142857</v>
      </c>
    </row>
    <row r="67" spans="1:4" x14ac:dyDescent="0.35">
      <c r="A67" s="36"/>
      <c r="B67" t="s">
        <v>61</v>
      </c>
      <c r="C67" s="9">
        <v>0.38461538461538464</v>
      </c>
      <c r="D67" s="9">
        <v>0.2857142857142857</v>
      </c>
    </row>
    <row r="68" spans="1:4" x14ac:dyDescent="0.35">
      <c r="B68" t="s">
        <v>62</v>
      </c>
      <c r="C68" s="9">
        <v>7.6923076923076927E-2</v>
      </c>
      <c r="D68" s="9">
        <v>0</v>
      </c>
    </row>
    <row r="69" spans="1:4" x14ac:dyDescent="0.35">
      <c r="B69" t="s">
        <v>63</v>
      </c>
      <c r="C69" s="9">
        <v>7.6923076923076927E-2</v>
      </c>
      <c r="D69" s="9">
        <v>0</v>
      </c>
    </row>
    <row r="70" spans="1:4" x14ac:dyDescent="0.35">
      <c r="B70" t="s">
        <v>64</v>
      </c>
      <c r="C70" s="9">
        <v>0.23076923076923078</v>
      </c>
      <c r="D70" s="9">
        <v>0.42857142857142855</v>
      </c>
    </row>
    <row r="71" spans="1:4" x14ac:dyDescent="0.35">
      <c r="B71" t="s">
        <v>65</v>
      </c>
      <c r="C71" s="9">
        <v>7.6923076923076927E-2</v>
      </c>
      <c r="D71" s="9">
        <v>0</v>
      </c>
    </row>
    <row r="72" spans="1:4" x14ac:dyDescent="0.35">
      <c r="B72" t="s">
        <v>66</v>
      </c>
      <c r="C72" s="9">
        <v>7.6923076923076927E-2</v>
      </c>
      <c r="D72" s="9">
        <v>0</v>
      </c>
    </row>
    <row r="73" spans="1:4" x14ac:dyDescent="0.35">
      <c r="C73" s="7"/>
      <c r="D73" s="7"/>
    </row>
    <row r="74" spans="1:4" x14ac:dyDescent="0.35">
      <c r="A74" s="36" t="s">
        <v>74</v>
      </c>
      <c r="B74" t="s">
        <v>47</v>
      </c>
      <c r="C74" s="7">
        <v>0.38461538461538464</v>
      </c>
      <c r="D74" s="7">
        <v>0.14285714285714285</v>
      </c>
    </row>
    <row r="75" spans="1:4" x14ac:dyDescent="0.35">
      <c r="B75" s="2">
        <v>2</v>
      </c>
      <c r="C75" s="7">
        <v>0</v>
      </c>
      <c r="D75" s="7">
        <v>0.14285714285714285</v>
      </c>
    </row>
    <row r="76" spans="1:4" x14ac:dyDescent="0.35">
      <c r="B76" s="2">
        <v>3</v>
      </c>
      <c r="C76" s="7">
        <v>0</v>
      </c>
      <c r="D76" s="7">
        <v>0.14285714285714285</v>
      </c>
    </row>
    <row r="77" spans="1:4" x14ac:dyDescent="0.35">
      <c r="B77" s="2">
        <v>4</v>
      </c>
      <c r="C77" s="7">
        <v>0.15384615384615385</v>
      </c>
      <c r="D77" s="7">
        <v>0</v>
      </c>
    </row>
    <row r="78" spans="1:4" x14ac:dyDescent="0.35">
      <c r="B78" s="2">
        <v>5</v>
      </c>
      <c r="C78" s="7">
        <v>0.15384615384615385</v>
      </c>
      <c r="D78" s="7">
        <v>0</v>
      </c>
    </row>
    <row r="79" spans="1:4" x14ac:dyDescent="0.35">
      <c r="B79" s="2">
        <v>7</v>
      </c>
      <c r="C79" s="7">
        <v>0</v>
      </c>
      <c r="D79" s="7">
        <v>0.14285714285714285</v>
      </c>
    </row>
    <row r="80" spans="1:4" x14ac:dyDescent="0.35">
      <c r="B80" s="2">
        <v>8</v>
      </c>
      <c r="C80" s="7">
        <v>7.6923076923076927E-2</v>
      </c>
      <c r="D80" s="7">
        <v>0</v>
      </c>
    </row>
    <row r="81" spans="1:4" x14ac:dyDescent="0.35">
      <c r="B81" s="2">
        <v>9</v>
      </c>
      <c r="C81" s="7">
        <v>7.6923076923076927E-2</v>
      </c>
      <c r="D81" s="7">
        <v>0.42857142857142855</v>
      </c>
    </row>
    <row r="82" spans="1:4" x14ac:dyDescent="0.35">
      <c r="B82" s="2">
        <v>11</v>
      </c>
      <c r="C82" s="7">
        <v>0.15384615384615385</v>
      </c>
      <c r="D82" s="7">
        <v>0</v>
      </c>
    </row>
    <row r="83" spans="1:4" x14ac:dyDescent="0.35">
      <c r="C83" s="7"/>
      <c r="D83" s="7"/>
    </row>
    <row r="84" spans="1:4" x14ac:dyDescent="0.35">
      <c r="A84" s="36" t="s">
        <v>67</v>
      </c>
      <c r="B84" t="s">
        <v>68</v>
      </c>
      <c r="C84" s="7">
        <v>0.69230769230769229</v>
      </c>
      <c r="D84" s="7">
        <v>0.7142857142857143</v>
      </c>
    </row>
    <row r="85" spans="1:4" x14ac:dyDescent="0.35">
      <c r="B85" t="s">
        <v>70</v>
      </c>
      <c r="C85" s="7">
        <v>0.23076923076923078</v>
      </c>
      <c r="D85" s="7">
        <v>0.14285714285714285</v>
      </c>
    </row>
    <row r="86" spans="1:4" x14ac:dyDescent="0.35">
      <c r="B86" t="s">
        <v>69</v>
      </c>
      <c r="C86" s="7">
        <v>7.6923076923076927E-2</v>
      </c>
      <c r="D86" s="7">
        <v>0.14285714285714285</v>
      </c>
    </row>
    <row r="87" spans="1:4" x14ac:dyDescent="0.35">
      <c r="C87" s="7"/>
      <c r="D87" s="7"/>
    </row>
    <row r="88" spans="1:4" x14ac:dyDescent="0.35">
      <c r="A88" s="36" t="s">
        <v>246</v>
      </c>
      <c r="B88" t="s">
        <v>72</v>
      </c>
      <c r="C88" s="9">
        <v>0</v>
      </c>
      <c r="D88" s="9">
        <v>0</v>
      </c>
    </row>
    <row r="89" spans="1:4" x14ac:dyDescent="0.35">
      <c r="B89" t="s">
        <v>69</v>
      </c>
      <c r="C89" s="9">
        <v>0.125</v>
      </c>
      <c r="D89" s="9">
        <v>0.4</v>
      </c>
    </row>
    <row r="90" spans="1:4" x14ac:dyDescent="0.35">
      <c r="B90" t="s">
        <v>70</v>
      </c>
      <c r="C90" s="9">
        <v>0</v>
      </c>
      <c r="D90" s="9">
        <v>0.4</v>
      </c>
    </row>
    <row r="91" spans="1:4" x14ac:dyDescent="0.35">
      <c r="B91" t="s">
        <v>68</v>
      </c>
      <c r="C91" s="9">
        <v>0.25</v>
      </c>
      <c r="D91" s="9">
        <v>0</v>
      </c>
    </row>
    <row r="92" spans="1:4" x14ac:dyDescent="0.35">
      <c r="B92" t="s">
        <v>73</v>
      </c>
      <c r="C92" s="9">
        <v>0.625</v>
      </c>
      <c r="D92" s="9">
        <v>0.2</v>
      </c>
    </row>
    <row r="93" spans="1:4" x14ac:dyDescent="0.35">
      <c r="C93" s="9"/>
      <c r="D93" s="9"/>
    </row>
    <row r="94" spans="1:4" x14ac:dyDescent="0.35">
      <c r="A94" s="36" t="s">
        <v>71</v>
      </c>
      <c r="B94" t="s">
        <v>72</v>
      </c>
      <c r="C94" s="9">
        <v>0</v>
      </c>
      <c r="D94" s="9">
        <v>0</v>
      </c>
    </row>
    <row r="95" spans="1:4" x14ac:dyDescent="0.35">
      <c r="B95" t="s">
        <v>69</v>
      </c>
      <c r="C95" s="9">
        <v>0.125</v>
      </c>
      <c r="D95" s="9">
        <v>0</v>
      </c>
    </row>
    <row r="96" spans="1:4" x14ac:dyDescent="0.35">
      <c r="B96" t="s">
        <v>70</v>
      </c>
      <c r="C96" s="9">
        <v>0</v>
      </c>
      <c r="D96" s="9">
        <v>0.4</v>
      </c>
    </row>
    <row r="97" spans="2:4" x14ac:dyDescent="0.35">
      <c r="B97" t="s">
        <v>68</v>
      </c>
      <c r="C97" s="9">
        <v>0.125</v>
      </c>
      <c r="D97" s="9">
        <v>0.6</v>
      </c>
    </row>
    <row r="98" spans="2:4" x14ac:dyDescent="0.35">
      <c r="B98" t="s">
        <v>73</v>
      </c>
      <c r="C98" s="9">
        <v>0.75</v>
      </c>
      <c r="D98" s="9">
        <v>0</v>
      </c>
    </row>
    <row r="99" spans="2:4" x14ac:dyDescent="0.35">
      <c r="C99" s="1"/>
      <c r="D99" s="1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AD8BA86CEA4D48AE1C5154C521C3CF" ma:contentTypeVersion="7" ma:contentTypeDescription="Create a new document." ma:contentTypeScope="" ma:versionID="a85b3442ad09ad3a01412bf3b28efc90">
  <xsd:schema xmlns:xsd="http://www.w3.org/2001/XMLSchema" xmlns:xs="http://www.w3.org/2001/XMLSchema" xmlns:p="http://schemas.microsoft.com/office/2006/metadata/properties" xmlns:ns3="75f63aad-9601-4f69-87e1-cb5719749d70" xmlns:ns4="ec1e3578-99e2-484b-bf6b-f912b3039d0e" targetNamespace="http://schemas.microsoft.com/office/2006/metadata/properties" ma:root="true" ma:fieldsID="8a75a4c3b686b58c6268d2327d1fa554" ns3:_="" ns4:_="">
    <xsd:import namespace="75f63aad-9601-4f69-87e1-cb5719749d70"/>
    <xsd:import namespace="ec1e3578-99e2-484b-bf6b-f912b3039d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63aad-9601-4f69-87e1-cb5719749d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e3578-99e2-484b-bf6b-f912b3039d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6BC363-C1C3-47E7-B0CF-9F2EF93B499F}">
  <ds:schemaRefs>
    <ds:schemaRef ds:uri="http://purl.org/dc/elements/1.1/"/>
    <ds:schemaRef ds:uri="75f63aad-9601-4f69-87e1-cb5719749d70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ec1e3578-99e2-484b-bf6b-f912b3039d0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E4938F4-5C14-4F27-9DA8-4A615F413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63aad-9601-4f69-87e1-cb5719749d70"/>
    <ds:schemaRef ds:uri="ec1e3578-99e2-484b-bf6b-f912b3039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B668CF-911C-4CCA-80E0-4000922D68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M0BIO</vt:lpstr>
      <vt:lpstr>M15BIO</vt:lpstr>
      <vt:lpstr>M0FIS</vt:lpstr>
      <vt:lpstr>M15FIS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 Florez</dc:creator>
  <cp:lastModifiedBy>Ronal Florez</cp:lastModifiedBy>
  <dcterms:created xsi:type="dcterms:W3CDTF">2022-02-13T17:36:17Z</dcterms:created>
  <dcterms:modified xsi:type="dcterms:W3CDTF">2022-02-18T15:48:34Z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0x010100A7AD8BA86CEA4D48AE1C5154C521C3CF</vt:lpwstr>
  </property>
</Properties>
</file>